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activeTab="2"/>
  </bookViews>
  <sheets>
    <sheet name="2.2 СМП объемы" sheetId="4" r:id="rId1"/>
    <sheet name="2.3Круглос.и дневной объемы" sheetId="7" r:id="rId2"/>
    <sheet name="2.4 Пол-ка объемы" sheetId="6" r:id="rId3"/>
  </sheets>
  <externalReferences>
    <externalReference r:id="rId4"/>
  </externalReferences>
  <definedNames>
    <definedName name="_xlnm._FilterDatabase" localSheetId="0" hidden="1">'2.2 СМП объемы'!$A$6:$L$284</definedName>
    <definedName name="_xlnm._FilterDatabase" localSheetId="1" hidden="1">'2.3Круглос.и дневной объемы'!$A$1:$AK$286</definedName>
    <definedName name="_xlnm._FilterDatabase" localSheetId="2" hidden="1">'2.4 Пол-ка объемы'!$C$1:$EB$289</definedName>
    <definedName name="_xlnm.Print_Area" localSheetId="0">'2.2 СМП объемы'!$A$1:$L$284</definedName>
    <definedName name="_xlnm.Print_Area" localSheetId="1">'2.3Круглос.и дневной объемы'!$A$1:$AK$283</definedName>
    <definedName name="_xlnm.Print_Area" localSheetId="2">'2.4 Пол-ка объемы'!$A$1:$EB$284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4" l="1"/>
  <c r="F6" i="4" s="1"/>
  <c r="G6" i="4" s="1"/>
  <c r="H6" i="4" s="1"/>
  <c r="I6" i="4" s="1"/>
  <c r="J6" i="4" s="1"/>
  <c r="K6" i="4" s="1"/>
  <c r="L6" i="4" s="1"/>
  <c r="D6" i="6"/>
  <c r="E6" i="6" s="1"/>
  <c r="F6" i="6" s="1"/>
  <c r="G6" i="6" s="1"/>
  <c r="H6" i="6" s="1"/>
  <c r="I6" i="6" s="1"/>
  <c r="J6" i="6" s="1"/>
  <c r="K6" i="6" s="1"/>
  <c r="L6" i="6" s="1"/>
  <c r="M6" i="6" s="1"/>
  <c r="N6" i="6" s="1"/>
  <c r="O6" i="6" s="1"/>
  <c r="P6" i="6" s="1"/>
  <c r="Q6" i="6" s="1"/>
  <c r="R6" i="6" s="1"/>
  <c r="S6" i="6" s="1"/>
  <c r="T6" i="6" s="1"/>
  <c r="U6" i="6" s="1"/>
  <c r="V6" i="6" s="1"/>
  <c r="W6" i="6" s="1"/>
  <c r="X6" i="6" s="1"/>
  <c r="Y6" i="6" s="1"/>
  <c r="Z6" i="6" s="1"/>
  <c r="AA6" i="6" s="1"/>
  <c r="AB6" i="6" s="1"/>
  <c r="AC6" i="6" s="1"/>
  <c r="AD6" i="6" s="1"/>
  <c r="AE6" i="6" s="1"/>
  <c r="AF6" i="6" s="1"/>
  <c r="AG6" i="6" s="1"/>
  <c r="AH6" i="6" s="1"/>
  <c r="AI6" i="6" s="1"/>
  <c r="AJ6" i="6" s="1"/>
  <c r="AK6" i="6" s="1"/>
  <c r="AL6" i="6" s="1"/>
  <c r="AM6" i="6" s="1"/>
  <c r="AN6" i="6" s="1"/>
  <c r="AO6" i="6" s="1"/>
  <c r="AP6" i="6" s="1"/>
  <c r="AQ6" i="6" s="1"/>
  <c r="AR6" i="6" s="1"/>
  <c r="AS6" i="6" s="1"/>
  <c r="AT6" i="6" s="1"/>
  <c r="AU6" i="6" s="1"/>
  <c r="AV6" i="6" s="1"/>
  <c r="AW6" i="6" s="1"/>
  <c r="AX6" i="6" s="1"/>
  <c r="AY6" i="6" s="1"/>
  <c r="AZ6" i="6" s="1"/>
  <c r="BA6" i="6" s="1"/>
  <c r="BB6" i="6" s="1"/>
  <c r="BC6" i="6" s="1"/>
  <c r="BD6" i="6" s="1"/>
  <c r="BE6" i="6" s="1"/>
  <c r="BF6" i="6" s="1"/>
  <c r="BG6" i="6" s="1"/>
  <c r="BH6" i="6" s="1"/>
  <c r="BI6" i="6" s="1"/>
  <c r="BJ6" i="6" s="1"/>
  <c r="BK6" i="6" s="1"/>
  <c r="BL6" i="6" s="1"/>
  <c r="BM6" i="6" s="1"/>
  <c r="BN6" i="6" s="1"/>
  <c r="BO6" i="6" s="1"/>
  <c r="BP6" i="6" s="1"/>
  <c r="BQ6" i="6" s="1"/>
  <c r="BR6" i="6" s="1"/>
  <c r="BS6" i="6" s="1"/>
  <c r="BT6" i="6" s="1"/>
  <c r="BU6" i="6" s="1"/>
  <c r="BV6" i="6" s="1"/>
  <c r="BW6" i="6" s="1"/>
  <c r="BX6" i="6" s="1"/>
  <c r="BY6" i="6" s="1"/>
  <c r="BZ6" i="6" s="1"/>
  <c r="CA6" i="6" s="1"/>
  <c r="CB6" i="6" s="1"/>
  <c r="CC6" i="6" s="1"/>
  <c r="CD6" i="6" s="1"/>
  <c r="CE6" i="6" s="1"/>
  <c r="CF6" i="6" s="1"/>
  <c r="CG6" i="6" s="1"/>
  <c r="CH6" i="6" s="1"/>
  <c r="CI6" i="6" s="1"/>
  <c r="CJ6" i="6" s="1"/>
  <c r="CK6" i="6" s="1"/>
  <c r="CL6" i="6" s="1"/>
  <c r="CM6" i="6" s="1"/>
  <c r="CN6" i="6" s="1"/>
  <c r="CO6" i="6" s="1"/>
  <c r="CP6" i="6" s="1"/>
  <c r="CQ6" i="6" s="1"/>
  <c r="CR6" i="6" s="1"/>
  <c r="CS6" i="6" s="1"/>
  <c r="CT6" i="6" s="1"/>
  <c r="CU6" i="6" s="1"/>
  <c r="CV6" i="6" s="1"/>
  <c r="CW6" i="6" s="1"/>
  <c r="CX6" i="6" s="1"/>
  <c r="CY6" i="6" s="1"/>
  <c r="CZ6" i="6" s="1"/>
  <c r="DA6" i="6" s="1"/>
  <c r="DB6" i="6" s="1"/>
  <c r="DC6" i="6" s="1"/>
  <c r="DD6" i="6" s="1"/>
  <c r="DE6" i="6" s="1"/>
  <c r="DF6" i="6" s="1"/>
  <c r="DG6" i="6" s="1"/>
  <c r="DH6" i="6" s="1"/>
  <c r="DI6" i="6" s="1"/>
  <c r="DJ6" i="6" s="1"/>
  <c r="DK6" i="6" s="1"/>
  <c r="DL6" i="6" s="1"/>
  <c r="DM6" i="6" s="1"/>
  <c r="DN6" i="6" s="1"/>
  <c r="DO6" i="6" s="1"/>
  <c r="DP6" i="6" s="1"/>
  <c r="DQ6" i="6" s="1"/>
  <c r="DR6" i="6" s="1"/>
  <c r="DS6" i="6" s="1"/>
  <c r="DT6" i="6" s="1"/>
  <c r="DU6" i="6" s="1"/>
  <c r="DV6" i="6" s="1"/>
  <c r="DW6" i="6" s="1"/>
  <c r="DX6" i="6" s="1"/>
  <c r="DY6" i="6" s="1"/>
  <c r="DZ6" i="6" s="1"/>
  <c r="EA6" i="6" s="1"/>
  <c r="EB6" i="6" s="1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1" i="6"/>
  <c r="BO120" i="6"/>
  <c r="BO119" i="6"/>
  <c r="BO118" i="6"/>
  <c r="BO122" i="6" s="1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117" i="6" s="1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89" i="6" s="1"/>
  <c r="BO74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73" i="6" s="1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51" i="6" s="1"/>
  <c r="G283" i="7" l="1"/>
  <c r="A280" i="4" l="1"/>
  <c r="A275" i="4"/>
  <c r="A276" i="4" s="1"/>
  <c r="A277" i="4" s="1"/>
  <c r="A249" i="4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02" i="4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128" i="4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80" i="6"/>
  <c r="A275" i="6"/>
  <c r="A276" i="6" s="1"/>
  <c r="A277" i="6" s="1"/>
  <c r="A249" i="6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02" i="6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128" i="6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79" i="7"/>
  <c r="A274" i="7"/>
  <c r="A275" i="7" s="1"/>
  <c r="A276" i="7" s="1"/>
  <c r="A248" i="7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01" i="7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127" i="7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BM280" i="6" l="1"/>
  <c r="BM279" i="6"/>
  <c r="BM278" i="6"/>
  <c r="BM277" i="6"/>
  <c r="BM276" i="6"/>
  <c r="BM275" i="6"/>
  <c r="BM274" i="6"/>
  <c r="BM273" i="6"/>
  <c r="BM272" i="6"/>
  <c r="BM271" i="6"/>
  <c r="BM270" i="6"/>
  <c r="BM269" i="6"/>
  <c r="BM268" i="6"/>
  <c r="BM267" i="6"/>
  <c r="BM266" i="6"/>
  <c r="BM265" i="6"/>
  <c r="BM264" i="6"/>
  <c r="BM263" i="6"/>
  <c r="BM262" i="6"/>
  <c r="BM261" i="6"/>
  <c r="BM260" i="6"/>
  <c r="BM259" i="6"/>
  <c r="BM258" i="6"/>
  <c r="BM257" i="6"/>
  <c r="BM256" i="6"/>
  <c r="BM255" i="6"/>
  <c r="BM254" i="6"/>
  <c r="BM253" i="6"/>
  <c r="BM252" i="6"/>
  <c r="BM251" i="6"/>
  <c r="BM250" i="6"/>
  <c r="BM249" i="6"/>
  <c r="BM248" i="6"/>
  <c r="BM247" i="6"/>
  <c r="BM246" i="6"/>
  <c r="BM245" i="6"/>
  <c r="BM244" i="6"/>
  <c r="BM243" i="6"/>
  <c r="BM242" i="6"/>
  <c r="BM241" i="6"/>
  <c r="BM240" i="6"/>
  <c r="BM239" i="6"/>
  <c r="BM238" i="6"/>
  <c r="BM237" i="6"/>
  <c r="BM236" i="6"/>
  <c r="BM234" i="6"/>
  <c r="BM233" i="6"/>
  <c r="BM232" i="6"/>
  <c r="BM231" i="6"/>
  <c r="BM230" i="6"/>
  <c r="BM229" i="6"/>
  <c r="BM228" i="6"/>
  <c r="BM227" i="6"/>
  <c r="BM226" i="6"/>
  <c r="BM225" i="6"/>
  <c r="BM224" i="6"/>
  <c r="BM223" i="6"/>
  <c r="BM222" i="6"/>
  <c r="BM221" i="6"/>
  <c r="BM220" i="6"/>
  <c r="BM219" i="6"/>
  <c r="BM218" i="6"/>
  <c r="BM217" i="6"/>
  <c r="BM216" i="6"/>
  <c r="BM215" i="6"/>
  <c r="BM214" i="6"/>
  <c r="BM213" i="6"/>
  <c r="BM212" i="6"/>
  <c r="BM211" i="6"/>
  <c r="BM210" i="6"/>
  <c r="BM209" i="6"/>
  <c r="BM208" i="6"/>
  <c r="BM207" i="6"/>
  <c r="BM206" i="6"/>
  <c r="BM205" i="6"/>
  <c r="BM204" i="6"/>
  <c r="BM203" i="6"/>
  <c r="BM202" i="6"/>
  <c r="BM201" i="6"/>
  <c r="BM200" i="6"/>
  <c r="BM199" i="6"/>
  <c r="BM198" i="6"/>
  <c r="BM197" i="6"/>
  <c r="BM196" i="6"/>
  <c r="BM195" i="6"/>
  <c r="BM194" i="6"/>
  <c r="BM193" i="6"/>
  <c r="BM192" i="6"/>
  <c r="BM191" i="6"/>
  <c r="BM190" i="6"/>
  <c r="BM189" i="6"/>
  <c r="BM188" i="6"/>
  <c r="BM187" i="6"/>
  <c r="BM186" i="6"/>
  <c r="BM185" i="6"/>
  <c r="BM184" i="6"/>
  <c r="BM183" i="6"/>
  <c r="BM182" i="6"/>
  <c r="BM181" i="6"/>
  <c r="BM180" i="6"/>
  <c r="BM179" i="6"/>
  <c r="BM178" i="6"/>
  <c r="BM177" i="6"/>
  <c r="BM176" i="6"/>
  <c r="BM175" i="6"/>
  <c r="BM174" i="6"/>
  <c r="BM173" i="6"/>
  <c r="BM172" i="6"/>
  <c r="BM171" i="6"/>
  <c r="BM170" i="6"/>
  <c r="BM169" i="6"/>
  <c r="BM168" i="6"/>
  <c r="BM167" i="6"/>
  <c r="BM166" i="6"/>
  <c r="BM165" i="6"/>
  <c r="BM164" i="6"/>
  <c r="BM163" i="6"/>
  <c r="BM162" i="6"/>
  <c r="BM161" i="6"/>
  <c r="BM160" i="6"/>
  <c r="BM159" i="6"/>
  <c r="BM158" i="6"/>
  <c r="BM157" i="6"/>
  <c r="BM156" i="6"/>
  <c r="BM155" i="6"/>
  <c r="BM154" i="6"/>
  <c r="BM153" i="6"/>
  <c r="BM152" i="6"/>
  <c r="BM151" i="6"/>
  <c r="BM150" i="6"/>
  <c r="BM149" i="6"/>
  <c r="BM148" i="6"/>
  <c r="BM147" i="6"/>
  <c r="BM146" i="6"/>
  <c r="BM145" i="6"/>
  <c r="BM144" i="6"/>
  <c r="BM143" i="6"/>
  <c r="BM142" i="6"/>
  <c r="BM141" i="6"/>
  <c r="BM140" i="6"/>
  <c r="BM139" i="6"/>
  <c r="BM138" i="6"/>
  <c r="BM137" i="6"/>
  <c r="BM136" i="6"/>
  <c r="BM135" i="6"/>
  <c r="BM134" i="6"/>
  <c r="BM133" i="6"/>
  <c r="BM132" i="6"/>
  <c r="BM131" i="6"/>
  <c r="BM130" i="6"/>
  <c r="BM129" i="6"/>
  <c r="BM128" i="6"/>
  <c r="BM125" i="6"/>
  <c r="BM124" i="6"/>
  <c r="BM123" i="6"/>
  <c r="BM121" i="6"/>
  <c r="BM120" i="6"/>
  <c r="BM119" i="6"/>
  <c r="BM118" i="6"/>
  <c r="BM116" i="6"/>
  <c r="BM115" i="6"/>
  <c r="BM114" i="6"/>
  <c r="BM113" i="6"/>
  <c r="BM112" i="6"/>
  <c r="BM111" i="6"/>
  <c r="BM110" i="6"/>
  <c r="BM109" i="6"/>
  <c r="BM108" i="6"/>
  <c r="BM107" i="6"/>
  <c r="BM106" i="6"/>
  <c r="BM105" i="6"/>
  <c r="BM104" i="6"/>
  <c r="BM103" i="6"/>
  <c r="BM102" i="6"/>
  <c r="BM101" i="6"/>
  <c r="BM100" i="6"/>
  <c r="BM99" i="6"/>
  <c r="BM98" i="6"/>
  <c r="BM97" i="6"/>
  <c r="BM96" i="6"/>
  <c r="BM95" i="6"/>
  <c r="BM94" i="6"/>
  <c r="BM93" i="6"/>
  <c r="BM92" i="6"/>
  <c r="BM91" i="6"/>
  <c r="BM90" i="6"/>
  <c r="BM88" i="6"/>
  <c r="BM87" i="6"/>
  <c r="BM86" i="6"/>
  <c r="BM85" i="6"/>
  <c r="BM84" i="6"/>
  <c r="BM83" i="6"/>
  <c r="BM82" i="6"/>
  <c r="BM80" i="6"/>
  <c r="BM79" i="6"/>
  <c r="BM78" i="6"/>
  <c r="BM77" i="6"/>
  <c r="BM76" i="6"/>
  <c r="BM75" i="6"/>
  <c r="BM74" i="6"/>
  <c r="BM72" i="6"/>
  <c r="BM71" i="6"/>
  <c r="BM70" i="6"/>
  <c r="BM69" i="6"/>
  <c r="BM68" i="6"/>
  <c r="BM67" i="6"/>
  <c r="BM66" i="6"/>
  <c r="BM65" i="6"/>
  <c r="BM64" i="6"/>
  <c r="BM63" i="6"/>
  <c r="BM62" i="6"/>
  <c r="BM61" i="6"/>
  <c r="BM60" i="6"/>
  <c r="BM59" i="6"/>
  <c r="BM58" i="6"/>
  <c r="BM57" i="6"/>
  <c r="BM56" i="6"/>
  <c r="BM55" i="6"/>
  <c r="BM54" i="6"/>
  <c r="BM53" i="6"/>
  <c r="BM52" i="6"/>
  <c r="BM50" i="6"/>
  <c r="BM49" i="6"/>
  <c r="BM48" i="6"/>
  <c r="BM47" i="6"/>
  <c r="BM46" i="6"/>
  <c r="BM45" i="6"/>
  <c r="BM44" i="6"/>
  <c r="BM43" i="6"/>
  <c r="BM42" i="6"/>
  <c r="BM41" i="6"/>
  <c r="BM40" i="6"/>
  <c r="BM39" i="6"/>
  <c r="BM38" i="6"/>
  <c r="BM37" i="6"/>
  <c r="BM36" i="6"/>
  <c r="BM35" i="6"/>
  <c r="BM34" i="6"/>
  <c r="BM33" i="6"/>
  <c r="BM32" i="6"/>
  <c r="BM31" i="6"/>
  <c r="BM30" i="6"/>
  <c r="BM29" i="6"/>
  <c r="BM28" i="6"/>
  <c r="BM27" i="6"/>
  <c r="BM26" i="6"/>
  <c r="BM25" i="6"/>
  <c r="BM24" i="6"/>
  <c r="BM23" i="6"/>
  <c r="BM22" i="6"/>
  <c r="BM21" i="6"/>
  <c r="BM20" i="6"/>
  <c r="BM19" i="6"/>
  <c r="BM18" i="6"/>
  <c r="BM17" i="6"/>
  <c r="BM16" i="6"/>
  <c r="BM15" i="6"/>
  <c r="BM14" i="6"/>
  <c r="BM13" i="6"/>
  <c r="BM12" i="6"/>
  <c r="BM11" i="6"/>
  <c r="BM10" i="6"/>
  <c r="BM9" i="6"/>
  <c r="BM8" i="6"/>
  <c r="BM7" i="6"/>
  <c r="EA283" i="6"/>
  <c r="DN283" i="6"/>
  <c r="DK283" i="6"/>
  <c r="DJ283" i="6"/>
  <c r="DI283" i="6"/>
  <c r="DH283" i="6"/>
  <c r="DG283" i="6"/>
  <c r="DE283" i="6"/>
  <c r="DD283" i="6"/>
  <c r="DC283" i="6"/>
  <c r="CZ283" i="6"/>
  <c r="CW283" i="6"/>
  <c r="CV283" i="6"/>
  <c r="CT283" i="6"/>
  <c r="CS283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F283" i="6"/>
  <c r="CE283" i="6"/>
  <c r="CC283" i="6"/>
  <c r="CB283" i="6"/>
  <c r="CA283" i="6"/>
  <c r="BZ283" i="6"/>
  <c r="BY283" i="6"/>
  <c r="BX283" i="6"/>
  <c r="BW283" i="6"/>
  <c r="BV283" i="6"/>
  <c r="BU283" i="6"/>
  <c r="BT283" i="6"/>
  <c r="BR283" i="6"/>
  <c r="BQ283" i="6"/>
  <c r="BP283" i="6"/>
  <c r="BN283" i="6"/>
  <c r="BK283" i="6"/>
  <c r="AT283" i="6"/>
  <c r="AS283" i="6"/>
  <c r="AR283" i="6"/>
  <c r="AH283" i="6"/>
  <c r="AE283" i="6"/>
  <c r="AD283" i="6"/>
  <c r="AC283" i="6"/>
  <c r="AB283" i="6"/>
  <c r="Z283" i="6"/>
  <c r="Y283" i="6"/>
  <c r="X283" i="6"/>
  <c r="W283" i="6"/>
  <c r="V283" i="6"/>
  <c r="U283" i="6"/>
  <c r="T283" i="6"/>
  <c r="R283" i="6"/>
  <c r="Q283" i="6"/>
  <c r="P283" i="6"/>
  <c r="O283" i="6"/>
  <c r="N283" i="6"/>
  <c r="M283" i="6"/>
  <c r="L283" i="6"/>
  <c r="EA126" i="6"/>
  <c r="DN126" i="6"/>
  <c r="DK126" i="6"/>
  <c r="DJ126" i="6"/>
  <c r="DI126" i="6"/>
  <c r="DH126" i="6"/>
  <c r="DG126" i="6"/>
  <c r="DF126" i="6"/>
  <c r="DE126" i="6"/>
  <c r="DD126" i="6"/>
  <c r="DC126" i="6"/>
  <c r="DB126" i="6"/>
  <c r="DA126" i="6"/>
  <c r="CZ126" i="6"/>
  <c r="CY126" i="6"/>
  <c r="CX126" i="6"/>
  <c r="CW126" i="6"/>
  <c r="CV126" i="6"/>
  <c r="CT126" i="6"/>
  <c r="CS126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E126" i="6"/>
  <c r="CC126" i="6"/>
  <c r="CB126" i="6"/>
  <c r="CA126" i="6"/>
  <c r="BZ126" i="6"/>
  <c r="BY126" i="6"/>
  <c r="BX126" i="6"/>
  <c r="BW126" i="6"/>
  <c r="BV126" i="6"/>
  <c r="BU126" i="6"/>
  <c r="BT126" i="6"/>
  <c r="BS126" i="6"/>
  <c r="BR126" i="6"/>
  <c r="BQ126" i="6"/>
  <c r="BP126" i="6"/>
  <c r="BN126" i="6"/>
  <c r="BK126" i="6"/>
  <c r="AT126" i="6"/>
  <c r="AS126" i="6"/>
  <c r="AR126" i="6"/>
  <c r="AH126" i="6"/>
  <c r="AG126" i="6"/>
  <c r="AF126" i="6"/>
  <c r="AE126" i="6"/>
  <c r="AD126" i="6"/>
  <c r="AC126" i="6"/>
  <c r="AB126" i="6"/>
  <c r="Z126" i="6"/>
  <c r="Y126" i="6"/>
  <c r="X126" i="6"/>
  <c r="W126" i="6"/>
  <c r="V126" i="6"/>
  <c r="U126" i="6"/>
  <c r="T126" i="6"/>
  <c r="R126" i="6"/>
  <c r="Q126" i="6"/>
  <c r="P126" i="6"/>
  <c r="O126" i="6"/>
  <c r="N126" i="6"/>
  <c r="M126" i="6"/>
  <c r="L126" i="6"/>
  <c r="EA122" i="6"/>
  <c r="DN122" i="6"/>
  <c r="DK122" i="6"/>
  <c r="DJ122" i="6"/>
  <c r="DI122" i="6"/>
  <c r="DH122" i="6"/>
  <c r="DG122" i="6"/>
  <c r="DF122" i="6"/>
  <c r="DE122" i="6"/>
  <c r="DD122" i="6"/>
  <c r="DC122" i="6"/>
  <c r="DB122" i="6"/>
  <c r="DA122" i="6"/>
  <c r="CZ122" i="6"/>
  <c r="CY122" i="6"/>
  <c r="CX122" i="6"/>
  <c r="CW122" i="6"/>
  <c r="CV122" i="6"/>
  <c r="CT122" i="6"/>
  <c r="CS122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E122" i="6"/>
  <c r="CC122" i="6"/>
  <c r="CB122" i="6"/>
  <c r="CA122" i="6"/>
  <c r="BZ122" i="6"/>
  <c r="BY122" i="6"/>
  <c r="BX122" i="6"/>
  <c r="BW122" i="6"/>
  <c r="BV122" i="6"/>
  <c r="BU122" i="6"/>
  <c r="BT122" i="6"/>
  <c r="BS122" i="6"/>
  <c r="BR122" i="6"/>
  <c r="BQ122" i="6"/>
  <c r="BP122" i="6"/>
  <c r="BN122" i="6"/>
  <c r="BK122" i="6"/>
  <c r="AT122" i="6"/>
  <c r="AS122" i="6"/>
  <c r="AR122" i="6"/>
  <c r="AH122" i="6"/>
  <c r="AG122" i="6"/>
  <c r="AF122" i="6"/>
  <c r="AE122" i="6"/>
  <c r="AD122" i="6"/>
  <c r="AC122" i="6"/>
  <c r="AB122" i="6"/>
  <c r="Z122" i="6"/>
  <c r="Y122" i="6"/>
  <c r="X122" i="6"/>
  <c r="W122" i="6"/>
  <c r="V122" i="6"/>
  <c r="U122" i="6"/>
  <c r="T122" i="6"/>
  <c r="R122" i="6"/>
  <c r="Q122" i="6"/>
  <c r="P122" i="6"/>
  <c r="O122" i="6"/>
  <c r="N122" i="6"/>
  <c r="M122" i="6"/>
  <c r="L122" i="6"/>
  <c r="EA117" i="6"/>
  <c r="DN117" i="6"/>
  <c r="DK117" i="6"/>
  <c r="DJ117" i="6"/>
  <c r="DI117" i="6"/>
  <c r="DH117" i="6"/>
  <c r="DG117" i="6"/>
  <c r="DE117" i="6"/>
  <c r="DD117" i="6"/>
  <c r="DC117" i="6"/>
  <c r="DB117" i="6"/>
  <c r="DA117" i="6"/>
  <c r="CZ117" i="6"/>
  <c r="CY117" i="6"/>
  <c r="CX117" i="6"/>
  <c r="CW117" i="6"/>
  <c r="CV117" i="6"/>
  <c r="CT117" i="6"/>
  <c r="CS117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E117" i="6"/>
  <c r="CC117" i="6"/>
  <c r="CB117" i="6"/>
  <c r="CA117" i="6"/>
  <c r="BZ117" i="6"/>
  <c r="BY117" i="6"/>
  <c r="BX117" i="6"/>
  <c r="BW117" i="6"/>
  <c r="BV117" i="6"/>
  <c r="BU117" i="6"/>
  <c r="BT117" i="6"/>
  <c r="BS117" i="6"/>
  <c r="BR117" i="6"/>
  <c r="BQ117" i="6"/>
  <c r="BP117" i="6"/>
  <c r="BN117" i="6"/>
  <c r="BK117" i="6"/>
  <c r="AT117" i="6"/>
  <c r="AS117" i="6"/>
  <c r="AR117" i="6"/>
  <c r="AH117" i="6"/>
  <c r="AG117" i="6"/>
  <c r="AF117" i="6"/>
  <c r="AE117" i="6"/>
  <c r="AD117" i="6"/>
  <c r="AC117" i="6"/>
  <c r="AB117" i="6"/>
  <c r="Z117" i="6"/>
  <c r="Y117" i="6"/>
  <c r="X117" i="6"/>
  <c r="W117" i="6"/>
  <c r="V117" i="6"/>
  <c r="U117" i="6"/>
  <c r="T117" i="6"/>
  <c r="R117" i="6"/>
  <c r="Q117" i="6"/>
  <c r="P117" i="6"/>
  <c r="O117" i="6"/>
  <c r="N117" i="6"/>
  <c r="M117" i="6"/>
  <c r="L117" i="6"/>
  <c r="EA89" i="6"/>
  <c r="DN89" i="6"/>
  <c r="DK89" i="6"/>
  <c r="DJ89" i="6"/>
  <c r="DI89" i="6"/>
  <c r="DH89" i="6"/>
  <c r="DG89" i="6"/>
  <c r="DF89" i="6"/>
  <c r="DE89" i="6"/>
  <c r="DD89" i="6"/>
  <c r="DC89" i="6"/>
  <c r="DB89" i="6"/>
  <c r="DA89" i="6"/>
  <c r="CZ89" i="6"/>
  <c r="CY89" i="6"/>
  <c r="CX89" i="6"/>
  <c r="CW89" i="6"/>
  <c r="CV89" i="6"/>
  <c r="CT89" i="6"/>
  <c r="CS89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F89" i="6"/>
  <c r="CE89" i="6"/>
  <c r="CC89" i="6"/>
  <c r="CB89" i="6"/>
  <c r="CA89" i="6"/>
  <c r="BZ89" i="6"/>
  <c r="BX89" i="6"/>
  <c r="BW89" i="6"/>
  <c r="BV89" i="6"/>
  <c r="BU89" i="6"/>
  <c r="BT89" i="6"/>
  <c r="BS89" i="6"/>
  <c r="BR89" i="6"/>
  <c r="BQ89" i="6"/>
  <c r="BP89" i="6"/>
  <c r="BN89" i="6"/>
  <c r="BK89" i="6"/>
  <c r="AT89" i="6"/>
  <c r="AS89" i="6"/>
  <c r="AR89" i="6"/>
  <c r="AH89" i="6"/>
  <c r="AG89" i="6"/>
  <c r="AF89" i="6"/>
  <c r="AE89" i="6"/>
  <c r="AD89" i="6"/>
  <c r="AC89" i="6"/>
  <c r="AB89" i="6"/>
  <c r="Z89" i="6"/>
  <c r="Y89" i="6"/>
  <c r="X89" i="6"/>
  <c r="W89" i="6"/>
  <c r="V89" i="6"/>
  <c r="U89" i="6"/>
  <c r="T89" i="6"/>
  <c r="R89" i="6"/>
  <c r="Q89" i="6"/>
  <c r="P89" i="6"/>
  <c r="O89" i="6"/>
  <c r="N89" i="6"/>
  <c r="M89" i="6"/>
  <c r="L89" i="6"/>
  <c r="EA73" i="6"/>
  <c r="DN73" i="6"/>
  <c r="DK73" i="6"/>
  <c r="DJ73" i="6"/>
  <c r="DI73" i="6"/>
  <c r="DH73" i="6"/>
  <c r="DG73" i="6"/>
  <c r="DF73" i="6"/>
  <c r="DE73" i="6"/>
  <c r="DD73" i="6"/>
  <c r="DC73" i="6"/>
  <c r="DA73" i="6"/>
  <c r="CZ73" i="6"/>
  <c r="CY73" i="6"/>
  <c r="CX73" i="6"/>
  <c r="CW73" i="6"/>
  <c r="CV73" i="6"/>
  <c r="CT73" i="6"/>
  <c r="CS73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E73" i="6"/>
  <c r="CC73" i="6"/>
  <c r="CB73" i="6"/>
  <c r="CA73" i="6"/>
  <c r="BZ73" i="6"/>
  <c r="BY73" i="6"/>
  <c r="BX73" i="6"/>
  <c r="BW73" i="6"/>
  <c r="BV73" i="6"/>
  <c r="BU73" i="6"/>
  <c r="BT73" i="6"/>
  <c r="BS73" i="6"/>
  <c r="BR73" i="6"/>
  <c r="BQ73" i="6"/>
  <c r="BP73" i="6"/>
  <c r="BN73" i="6"/>
  <c r="BK73" i="6"/>
  <c r="AT73" i="6"/>
  <c r="AS73" i="6"/>
  <c r="AR73" i="6"/>
  <c r="AH73" i="6"/>
  <c r="AG73" i="6"/>
  <c r="AF73" i="6"/>
  <c r="AE73" i="6"/>
  <c r="AD73" i="6"/>
  <c r="AC73" i="6"/>
  <c r="AB73" i="6"/>
  <c r="Z73" i="6"/>
  <c r="Y73" i="6"/>
  <c r="X73" i="6"/>
  <c r="W73" i="6"/>
  <c r="V73" i="6"/>
  <c r="U73" i="6"/>
  <c r="T73" i="6"/>
  <c r="R73" i="6"/>
  <c r="Q73" i="6"/>
  <c r="P73" i="6"/>
  <c r="O73" i="6"/>
  <c r="N73" i="6"/>
  <c r="M73" i="6"/>
  <c r="L73" i="6"/>
  <c r="EA51" i="6"/>
  <c r="DN51" i="6"/>
  <c r="DK51" i="6"/>
  <c r="DJ51" i="6"/>
  <c r="DI51" i="6"/>
  <c r="DH51" i="6"/>
  <c r="DG51" i="6"/>
  <c r="DF51" i="6"/>
  <c r="DE51" i="6"/>
  <c r="DD51" i="6"/>
  <c r="DC51" i="6"/>
  <c r="DB51" i="6"/>
  <c r="DA51" i="6"/>
  <c r="CZ51" i="6"/>
  <c r="CY51" i="6"/>
  <c r="CX51" i="6"/>
  <c r="CW51" i="6"/>
  <c r="CV51" i="6"/>
  <c r="CT51" i="6"/>
  <c r="CS51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F51" i="6"/>
  <c r="CE51" i="6"/>
  <c r="CC51" i="6"/>
  <c r="CB51" i="6"/>
  <c r="CA51" i="6"/>
  <c r="BZ51" i="6"/>
  <c r="BY51" i="6"/>
  <c r="BX51" i="6"/>
  <c r="BW51" i="6"/>
  <c r="BV51" i="6"/>
  <c r="BU51" i="6"/>
  <c r="BT51" i="6"/>
  <c r="BS51" i="6"/>
  <c r="BR51" i="6"/>
  <c r="BQ51" i="6"/>
  <c r="BP51" i="6"/>
  <c r="BN51" i="6"/>
  <c r="BK51" i="6"/>
  <c r="AS51" i="6"/>
  <c r="AR51" i="6"/>
  <c r="AH51" i="6"/>
  <c r="AG51" i="6"/>
  <c r="AF51" i="6"/>
  <c r="AE51" i="6"/>
  <c r="AD51" i="6"/>
  <c r="AC51" i="6"/>
  <c r="AB51" i="6"/>
  <c r="Z51" i="6"/>
  <c r="Y51" i="6"/>
  <c r="X51" i="6"/>
  <c r="W51" i="6"/>
  <c r="V51" i="6"/>
  <c r="U51" i="6"/>
  <c r="T51" i="6"/>
  <c r="R51" i="6"/>
  <c r="Q51" i="6"/>
  <c r="P51" i="6"/>
  <c r="O51" i="6"/>
  <c r="N51" i="6"/>
  <c r="M51" i="6"/>
  <c r="L51" i="6"/>
  <c r="CD280" i="6"/>
  <c r="CD279" i="6"/>
  <c r="CD278" i="6"/>
  <c r="CD277" i="6"/>
  <c r="CD276" i="6"/>
  <c r="CD275" i="6"/>
  <c r="CD274" i="6"/>
  <c r="CD273" i="6"/>
  <c r="CD272" i="6"/>
  <c r="CD271" i="6"/>
  <c r="CD270" i="6"/>
  <c r="CD269" i="6"/>
  <c r="CD268" i="6"/>
  <c r="CD267" i="6"/>
  <c r="CD266" i="6"/>
  <c r="CD265" i="6"/>
  <c r="CD264" i="6"/>
  <c r="CD263" i="6"/>
  <c r="CD262" i="6"/>
  <c r="CD261" i="6"/>
  <c r="CD260" i="6"/>
  <c r="CD259" i="6"/>
  <c r="CD258" i="6"/>
  <c r="CD257" i="6"/>
  <c r="CD256" i="6"/>
  <c r="CD255" i="6"/>
  <c r="CD254" i="6"/>
  <c r="CD253" i="6"/>
  <c r="CD252" i="6"/>
  <c r="CD251" i="6"/>
  <c r="CD250" i="6"/>
  <c r="CD249" i="6"/>
  <c r="CD248" i="6"/>
  <c r="CD247" i="6"/>
  <c r="CD246" i="6"/>
  <c r="CD245" i="6"/>
  <c r="CD244" i="6"/>
  <c r="CD243" i="6"/>
  <c r="CD242" i="6"/>
  <c r="CD241" i="6"/>
  <c r="CD240" i="6"/>
  <c r="CD239" i="6"/>
  <c r="CD238" i="6"/>
  <c r="CD237" i="6"/>
  <c r="CD236" i="6"/>
  <c r="CD235" i="6"/>
  <c r="CD234" i="6"/>
  <c r="CD233" i="6"/>
  <c r="CD232" i="6"/>
  <c r="CD231" i="6"/>
  <c r="CD230" i="6"/>
  <c r="CD229" i="6"/>
  <c r="CD228" i="6"/>
  <c r="CD227" i="6"/>
  <c r="CD226" i="6"/>
  <c r="CD225" i="6"/>
  <c r="CD224" i="6"/>
  <c r="CD223" i="6"/>
  <c r="CD222" i="6"/>
  <c r="CD221" i="6"/>
  <c r="CD220" i="6"/>
  <c r="CD219" i="6"/>
  <c r="CD218" i="6"/>
  <c r="CD217" i="6"/>
  <c r="CD216" i="6"/>
  <c r="CD215" i="6"/>
  <c r="CD214" i="6"/>
  <c r="CD213" i="6"/>
  <c r="CD212" i="6"/>
  <c r="CD211" i="6"/>
  <c r="CD210" i="6"/>
  <c r="CD209" i="6"/>
  <c r="CD208" i="6"/>
  <c r="CD207" i="6"/>
  <c r="CD206" i="6"/>
  <c r="CD205" i="6"/>
  <c r="CD204" i="6"/>
  <c r="CD203" i="6"/>
  <c r="CD202" i="6"/>
  <c r="CD201" i="6"/>
  <c r="CD200" i="6"/>
  <c r="CD199" i="6"/>
  <c r="CD198" i="6"/>
  <c r="CD197" i="6"/>
  <c r="CD196" i="6"/>
  <c r="CD195" i="6"/>
  <c r="CD194" i="6"/>
  <c r="CD193" i="6"/>
  <c r="CD192" i="6"/>
  <c r="CD191" i="6"/>
  <c r="CD190" i="6"/>
  <c r="CD189" i="6"/>
  <c r="CD188" i="6"/>
  <c r="CD187" i="6"/>
  <c r="CD186" i="6"/>
  <c r="CD185" i="6"/>
  <c r="CD184" i="6"/>
  <c r="CD183" i="6"/>
  <c r="CD182" i="6"/>
  <c r="CD181" i="6"/>
  <c r="CD180" i="6"/>
  <c r="CD179" i="6"/>
  <c r="CD178" i="6"/>
  <c r="CD177" i="6"/>
  <c r="CD176" i="6"/>
  <c r="CD175" i="6"/>
  <c r="CD174" i="6"/>
  <c r="CD173" i="6"/>
  <c r="CD172" i="6"/>
  <c r="CD171" i="6"/>
  <c r="CD170" i="6"/>
  <c r="CD169" i="6"/>
  <c r="CD168" i="6"/>
  <c r="CD167" i="6"/>
  <c r="CD166" i="6"/>
  <c r="CD165" i="6"/>
  <c r="CD164" i="6"/>
  <c r="CD163" i="6"/>
  <c r="CD162" i="6"/>
  <c r="CD161" i="6"/>
  <c r="CD160" i="6"/>
  <c r="CD159" i="6"/>
  <c r="CD158" i="6"/>
  <c r="CD157" i="6"/>
  <c r="CD156" i="6"/>
  <c r="CD155" i="6"/>
  <c r="CD154" i="6"/>
  <c r="CD153" i="6"/>
  <c r="CD152" i="6"/>
  <c r="CD151" i="6"/>
  <c r="CD150" i="6"/>
  <c r="CD149" i="6"/>
  <c r="CD148" i="6"/>
  <c r="CD147" i="6"/>
  <c r="CD146" i="6"/>
  <c r="CD145" i="6"/>
  <c r="CD144" i="6"/>
  <c r="CD143" i="6"/>
  <c r="CD142" i="6"/>
  <c r="CD141" i="6"/>
  <c r="CD140" i="6"/>
  <c r="CD139" i="6"/>
  <c r="CD138" i="6"/>
  <c r="CD137" i="6"/>
  <c r="CD136" i="6"/>
  <c r="CD135" i="6"/>
  <c r="CD134" i="6"/>
  <c r="CD133" i="6"/>
  <c r="CD132" i="6"/>
  <c r="CD131" i="6"/>
  <c r="CD130" i="6"/>
  <c r="CD129" i="6"/>
  <c r="CD128" i="6"/>
  <c r="CD127" i="6"/>
  <c r="CD124" i="6"/>
  <c r="CD123" i="6"/>
  <c r="CD119" i="6"/>
  <c r="CD115" i="6"/>
  <c r="CD114" i="6"/>
  <c r="CD113" i="6"/>
  <c r="CD112" i="6"/>
  <c r="CD111" i="6"/>
  <c r="CD110" i="6"/>
  <c r="CD109" i="6"/>
  <c r="CD108" i="6"/>
  <c r="CD107" i="6"/>
  <c r="CD106" i="6"/>
  <c r="CD105" i="6"/>
  <c r="CD104" i="6"/>
  <c r="CD103" i="6"/>
  <c r="CD102" i="6"/>
  <c r="CD101" i="6"/>
  <c r="CD100" i="6"/>
  <c r="CD99" i="6"/>
  <c r="CD98" i="6"/>
  <c r="CD97" i="6"/>
  <c r="CD96" i="6"/>
  <c r="CD95" i="6"/>
  <c r="CD88" i="6"/>
  <c r="CD87" i="6"/>
  <c r="CD86" i="6"/>
  <c r="CD85" i="6"/>
  <c r="CD84" i="6"/>
  <c r="CD83" i="6"/>
  <c r="CD82" i="6"/>
  <c r="CD81" i="6"/>
  <c r="CD80" i="6"/>
  <c r="CD79" i="6"/>
  <c r="CD78" i="6"/>
  <c r="CD77" i="6"/>
  <c r="CD76" i="6"/>
  <c r="CD75" i="6"/>
  <c r="CD74" i="6"/>
  <c r="CD71" i="6"/>
  <c r="CD70" i="6"/>
  <c r="CD69" i="6"/>
  <c r="CD68" i="6"/>
  <c r="CD67" i="6"/>
  <c r="CD66" i="6"/>
  <c r="CD65" i="6"/>
  <c r="CD64" i="6"/>
  <c r="CD63" i="6"/>
  <c r="CD62" i="6"/>
  <c r="CD61" i="6"/>
  <c r="CD60" i="6"/>
  <c r="CD59" i="6"/>
  <c r="CD58" i="6"/>
  <c r="CD57" i="6"/>
  <c r="CD56" i="6"/>
  <c r="CD55" i="6"/>
  <c r="CD54" i="6"/>
  <c r="CD53" i="6"/>
  <c r="CD52" i="6"/>
  <c r="CD50" i="6"/>
  <c r="CD49" i="6"/>
  <c r="CD48" i="6"/>
  <c r="CD47" i="6"/>
  <c r="CD46" i="6"/>
  <c r="CD45" i="6"/>
  <c r="CD44" i="6"/>
  <c r="CD43" i="6"/>
  <c r="CD42" i="6"/>
  <c r="CD41" i="6"/>
  <c r="CD40" i="6"/>
  <c r="CD39" i="6"/>
  <c r="CD38" i="6"/>
  <c r="CD37" i="6"/>
  <c r="CD36" i="6"/>
  <c r="CD35" i="6"/>
  <c r="CD34" i="6"/>
  <c r="CD33" i="6"/>
  <c r="CD32" i="6"/>
  <c r="CD31" i="6"/>
  <c r="CD30" i="6"/>
  <c r="CD29" i="6"/>
  <c r="CD28" i="6"/>
  <c r="CD27" i="6"/>
  <c r="CD26" i="6"/>
  <c r="CD25" i="6"/>
  <c r="CD24" i="6"/>
  <c r="CD23" i="6"/>
  <c r="CD22" i="6"/>
  <c r="CD21" i="6"/>
  <c r="CD20" i="6"/>
  <c r="CD19" i="6"/>
  <c r="CD18" i="6"/>
  <c r="CD17" i="6"/>
  <c r="CD16" i="6"/>
  <c r="CD15" i="6"/>
  <c r="CD14" i="6"/>
  <c r="CD13" i="6"/>
  <c r="CD12" i="6"/>
  <c r="CD11" i="6"/>
  <c r="CD10" i="6"/>
  <c r="CD9" i="6"/>
  <c r="CD8" i="6"/>
  <c r="CD7" i="6"/>
  <c r="CF125" i="6"/>
  <c r="CF121" i="6"/>
  <c r="CD121" i="6" s="1"/>
  <c r="CF120" i="6"/>
  <c r="CD120" i="6" s="1"/>
  <c r="CF118" i="6"/>
  <c r="CF116" i="6"/>
  <c r="CD116" i="6" s="1"/>
  <c r="CF94" i="6"/>
  <c r="CD94" i="6" s="1"/>
  <c r="CF93" i="6"/>
  <c r="CD93" i="6" s="1"/>
  <c r="CF92" i="6"/>
  <c r="CD92" i="6" s="1"/>
  <c r="CF91" i="6"/>
  <c r="CD91" i="6" s="1"/>
  <c r="CF72" i="6"/>
  <c r="DH284" i="6" l="1"/>
  <c r="CV284" i="6"/>
  <c r="DN284" i="6"/>
  <c r="BO283" i="6"/>
  <c r="AX73" i="6"/>
  <c r="AX89" i="6"/>
  <c r="AX117" i="6"/>
  <c r="AX126" i="6"/>
  <c r="AX51" i="6"/>
  <c r="CD283" i="6"/>
  <c r="BT284" i="6"/>
  <c r="BZ284" i="6"/>
  <c r="CG284" i="6"/>
  <c r="CM284" i="6"/>
  <c r="CS284" i="6"/>
  <c r="DE284" i="6"/>
  <c r="DK284" i="6"/>
  <c r="BM73" i="6"/>
  <c r="BM122" i="6"/>
  <c r="BU284" i="6"/>
  <c r="CA284" i="6"/>
  <c r="CH284" i="6"/>
  <c r="CN284" i="6"/>
  <c r="CT284" i="6"/>
  <c r="CZ284" i="6"/>
  <c r="BV284" i="6"/>
  <c r="CB284" i="6"/>
  <c r="CI284" i="6"/>
  <c r="CO284" i="6"/>
  <c r="DG284" i="6"/>
  <c r="EA284" i="6"/>
  <c r="BW284" i="6"/>
  <c r="CC284" i="6"/>
  <c r="CJ284" i="6"/>
  <c r="CP284" i="6"/>
  <c r="AX283" i="6"/>
  <c r="BX284" i="6"/>
  <c r="CE284" i="6"/>
  <c r="CK284" i="6"/>
  <c r="CQ284" i="6"/>
  <c r="CW284" i="6"/>
  <c r="DC284" i="6"/>
  <c r="DI284" i="6"/>
  <c r="CL284" i="6"/>
  <c r="CR284" i="6"/>
  <c r="DD284" i="6"/>
  <c r="DJ284" i="6"/>
  <c r="CF73" i="6"/>
  <c r="CD72" i="6"/>
  <c r="CD73" i="6" s="1"/>
  <c r="CF126" i="6"/>
  <c r="CD125" i="6"/>
  <c r="CD126" i="6" s="1"/>
  <c r="CF122" i="6"/>
  <c r="CD118" i="6"/>
  <c r="CD122" i="6" s="1"/>
  <c r="CF90" i="6"/>
  <c r="BM117" i="6"/>
  <c r="AX122" i="6"/>
  <c r="BM51" i="6"/>
  <c r="BM126" i="6"/>
  <c r="CD51" i="6"/>
  <c r="AW126" i="6"/>
  <c r="CD89" i="6"/>
  <c r="Q284" i="6"/>
  <c r="W284" i="6"/>
  <c r="AC284" i="6"/>
  <c r="L284" i="6"/>
  <c r="R284" i="6"/>
  <c r="X284" i="6"/>
  <c r="AD284" i="6"/>
  <c r="BN284" i="6"/>
  <c r="M284" i="6"/>
  <c r="Y284" i="6"/>
  <c r="AE284" i="6"/>
  <c r="BP284" i="6"/>
  <c r="BM127" i="6"/>
  <c r="N284" i="6"/>
  <c r="T284" i="6"/>
  <c r="Z284" i="6"/>
  <c r="AR284" i="6"/>
  <c r="BQ284" i="6"/>
  <c r="O284" i="6"/>
  <c r="U284" i="6"/>
  <c r="AS284" i="6"/>
  <c r="BK284" i="6"/>
  <c r="BR284" i="6"/>
  <c r="P284" i="6"/>
  <c r="V284" i="6"/>
  <c r="AB284" i="6"/>
  <c r="AH284" i="6"/>
  <c r="AX284" i="6" l="1"/>
  <c r="BO284" i="6"/>
  <c r="CF117" i="6"/>
  <c r="CF284" i="6" s="1"/>
  <c r="CD90" i="6"/>
  <c r="CD117" i="6" s="1"/>
  <c r="CD284" i="6" s="1"/>
  <c r="EB282" i="6" l="1"/>
  <c r="DZ282" i="6"/>
  <c r="DY282" i="6"/>
  <c r="DX282" i="6"/>
  <c r="DW282" i="6"/>
  <c r="DV282" i="6"/>
  <c r="DU282" i="6"/>
  <c r="DT282" i="6"/>
  <c r="DS282" i="6"/>
  <c r="DR282" i="6"/>
  <c r="DQ282" i="6"/>
  <c r="DP282" i="6"/>
  <c r="DO282" i="6"/>
  <c r="EB81" i="6"/>
  <c r="BM282" i="6"/>
  <c r="BM281" i="6"/>
  <c r="DM282" i="6"/>
  <c r="DM281" i="6"/>
  <c r="DM280" i="6"/>
  <c r="DM279" i="6"/>
  <c r="DM278" i="6"/>
  <c r="DM277" i="6"/>
  <c r="DM276" i="6"/>
  <c r="DM275" i="6"/>
  <c r="DM274" i="6"/>
  <c r="DM273" i="6"/>
  <c r="DM272" i="6"/>
  <c r="DM271" i="6"/>
  <c r="DM270" i="6"/>
  <c r="DM269" i="6"/>
  <c r="DM268" i="6"/>
  <c r="DM267" i="6"/>
  <c r="DM266" i="6"/>
  <c r="DM265" i="6"/>
  <c r="DM264" i="6"/>
  <c r="DM263" i="6"/>
  <c r="DM262" i="6"/>
  <c r="DM261" i="6"/>
  <c r="DM260" i="6"/>
  <c r="DM259" i="6"/>
  <c r="DM258" i="6"/>
  <c r="DM257" i="6"/>
  <c r="DM256" i="6"/>
  <c r="DM255" i="6"/>
  <c r="DM254" i="6"/>
  <c r="DM253" i="6"/>
  <c r="DM252" i="6"/>
  <c r="DM251" i="6"/>
  <c r="DM250" i="6"/>
  <c r="DM249" i="6"/>
  <c r="DM248" i="6"/>
  <c r="DM247" i="6"/>
  <c r="DM246" i="6"/>
  <c r="DM245" i="6"/>
  <c r="DM244" i="6"/>
  <c r="DM243" i="6"/>
  <c r="DM242" i="6"/>
  <c r="DM241" i="6"/>
  <c r="DM240" i="6"/>
  <c r="DM239" i="6"/>
  <c r="DM238" i="6"/>
  <c r="DM237" i="6"/>
  <c r="DM236" i="6"/>
  <c r="DM235" i="6"/>
  <c r="DM234" i="6"/>
  <c r="DM233" i="6"/>
  <c r="DM232" i="6"/>
  <c r="DM231" i="6"/>
  <c r="DM230" i="6"/>
  <c r="DM229" i="6"/>
  <c r="DM228" i="6"/>
  <c r="DM227" i="6"/>
  <c r="DM226" i="6"/>
  <c r="DM225" i="6"/>
  <c r="DM224" i="6"/>
  <c r="DM223" i="6"/>
  <c r="DM222" i="6"/>
  <c r="DM221" i="6"/>
  <c r="DM220" i="6"/>
  <c r="DM219" i="6"/>
  <c r="DM218" i="6"/>
  <c r="DM217" i="6"/>
  <c r="DM216" i="6"/>
  <c r="DM215" i="6"/>
  <c r="DM214" i="6"/>
  <c r="DM213" i="6"/>
  <c r="DM212" i="6"/>
  <c r="DM211" i="6"/>
  <c r="DM210" i="6"/>
  <c r="DM209" i="6"/>
  <c r="DM208" i="6"/>
  <c r="DM207" i="6"/>
  <c r="DM206" i="6"/>
  <c r="DM205" i="6"/>
  <c r="DM204" i="6"/>
  <c r="DM203" i="6"/>
  <c r="DM202" i="6"/>
  <c r="DM201" i="6"/>
  <c r="DM200" i="6"/>
  <c r="DM199" i="6"/>
  <c r="DM198" i="6"/>
  <c r="DM197" i="6"/>
  <c r="DM196" i="6"/>
  <c r="DM195" i="6"/>
  <c r="DM194" i="6"/>
  <c r="DM193" i="6"/>
  <c r="DM192" i="6"/>
  <c r="DM191" i="6"/>
  <c r="DM190" i="6"/>
  <c r="DM189" i="6"/>
  <c r="DM188" i="6"/>
  <c r="DM187" i="6"/>
  <c r="DM186" i="6"/>
  <c r="DM185" i="6"/>
  <c r="DM184" i="6"/>
  <c r="DM183" i="6"/>
  <c r="DM182" i="6"/>
  <c r="DM181" i="6"/>
  <c r="DM180" i="6"/>
  <c r="DM179" i="6"/>
  <c r="DM178" i="6"/>
  <c r="DM177" i="6"/>
  <c r="DM176" i="6"/>
  <c r="DM175" i="6"/>
  <c r="DM174" i="6"/>
  <c r="DM173" i="6"/>
  <c r="DM172" i="6"/>
  <c r="DM171" i="6"/>
  <c r="DM170" i="6"/>
  <c r="DM169" i="6"/>
  <c r="DM168" i="6"/>
  <c r="DM167" i="6"/>
  <c r="DM166" i="6"/>
  <c r="DM165" i="6"/>
  <c r="DM164" i="6"/>
  <c r="DM163" i="6"/>
  <c r="DM162" i="6"/>
  <c r="DM161" i="6"/>
  <c r="DM160" i="6"/>
  <c r="DM159" i="6"/>
  <c r="DM158" i="6"/>
  <c r="DM157" i="6"/>
  <c r="DM156" i="6"/>
  <c r="DM155" i="6"/>
  <c r="DM154" i="6"/>
  <c r="DM153" i="6"/>
  <c r="DM152" i="6"/>
  <c r="DM151" i="6"/>
  <c r="DM150" i="6"/>
  <c r="DM149" i="6"/>
  <c r="DM148" i="6"/>
  <c r="DM147" i="6"/>
  <c r="DM146" i="6"/>
  <c r="DM145" i="6"/>
  <c r="DM144" i="6"/>
  <c r="DM143" i="6"/>
  <c r="DM142" i="6"/>
  <c r="DM141" i="6"/>
  <c r="DM140" i="6"/>
  <c r="DM139" i="6"/>
  <c r="DM138" i="6"/>
  <c r="DM137" i="6"/>
  <c r="DM136" i="6"/>
  <c r="DM135" i="6"/>
  <c r="DM134" i="6"/>
  <c r="DM133" i="6"/>
  <c r="DM132" i="6"/>
  <c r="DM131" i="6"/>
  <c r="DM130" i="6"/>
  <c r="DM129" i="6"/>
  <c r="DM128" i="6"/>
  <c r="DM125" i="6"/>
  <c r="DM124" i="6"/>
  <c r="DM123" i="6"/>
  <c r="DM121" i="6"/>
  <c r="DM120" i="6"/>
  <c r="DM118" i="6"/>
  <c r="DM116" i="6"/>
  <c r="DM115" i="6"/>
  <c r="DM114" i="6"/>
  <c r="DM113" i="6"/>
  <c r="DM112" i="6"/>
  <c r="DM111" i="6"/>
  <c r="DM110" i="6"/>
  <c r="DM109" i="6"/>
  <c r="DM108" i="6"/>
  <c r="DM107" i="6"/>
  <c r="DM106" i="6"/>
  <c r="DM105" i="6"/>
  <c r="DM104" i="6"/>
  <c r="DM103" i="6"/>
  <c r="DM102" i="6"/>
  <c r="DM101" i="6"/>
  <c r="DM100" i="6"/>
  <c r="DM99" i="6"/>
  <c r="DM98" i="6"/>
  <c r="DM97" i="6"/>
  <c r="DM95" i="6"/>
  <c r="DM94" i="6"/>
  <c r="DM93" i="6"/>
  <c r="DM92" i="6"/>
  <c r="DM91" i="6"/>
  <c r="DM90" i="6"/>
  <c r="DM85" i="6"/>
  <c r="DM83" i="6"/>
  <c r="DM80" i="6"/>
  <c r="DM79" i="6"/>
  <c r="DM77" i="6"/>
  <c r="DM75" i="6"/>
  <c r="DM72" i="6"/>
  <c r="DM71" i="6"/>
  <c r="DM70" i="6"/>
  <c r="DM57" i="6"/>
  <c r="DM54" i="6"/>
  <c r="DM53" i="6"/>
  <c r="DM52" i="6"/>
  <c r="DM48" i="6"/>
  <c r="DM41" i="6"/>
  <c r="DM38" i="6"/>
  <c r="DM37" i="6"/>
  <c r="DM29" i="6"/>
  <c r="DM13" i="6"/>
  <c r="DM12" i="6"/>
  <c r="DM126" i="6" l="1"/>
  <c r="AV282" i="6"/>
  <c r="AA282" i="6"/>
  <c r="AA281" i="6"/>
  <c r="AA280" i="6"/>
  <c r="AA279" i="6"/>
  <c r="AA278" i="6"/>
  <c r="AA277" i="6"/>
  <c r="AA276" i="6"/>
  <c r="AA275" i="6"/>
  <c r="AA274" i="6"/>
  <c r="AA273" i="6"/>
  <c r="AA272" i="6"/>
  <c r="AA271" i="6"/>
  <c r="AA270" i="6"/>
  <c r="AA269" i="6"/>
  <c r="AA268" i="6"/>
  <c r="AA267" i="6"/>
  <c r="AA266" i="6"/>
  <c r="AA265" i="6"/>
  <c r="AA264" i="6"/>
  <c r="AA263" i="6"/>
  <c r="AA262" i="6"/>
  <c r="AA261" i="6"/>
  <c r="AA260" i="6"/>
  <c r="AA259" i="6"/>
  <c r="AA258" i="6"/>
  <c r="AA257" i="6"/>
  <c r="AA256" i="6"/>
  <c r="AA255" i="6"/>
  <c r="AA254" i="6"/>
  <c r="AA253" i="6"/>
  <c r="AA252" i="6"/>
  <c r="AA251" i="6"/>
  <c r="AA250" i="6"/>
  <c r="AA249" i="6"/>
  <c r="AA248" i="6"/>
  <c r="AA247" i="6"/>
  <c r="AA246" i="6"/>
  <c r="AA245" i="6"/>
  <c r="AA244" i="6"/>
  <c r="AA243" i="6"/>
  <c r="AA242" i="6"/>
  <c r="AA241" i="6"/>
  <c r="AA240" i="6"/>
  <c r="AA239" i="6"/>
  <c r="AA238" i="6"/>
  <c r="AA237" i="6"/>
  <c r="AA236" i="6"/>
  <c r="AA235" i="6"/>
  <c r="AA233" i="6"/>
  <c r="AA232" i="6"/>
  <c r="AA231" i="6"/>
  <c r="AA230" i="6"/>
  <c r="AA229" i="6"/>
  <c r="AA228" i="6"/>
  <c r="AA227" i="6"/>
  <c r="AA226" i="6"/>
  <c r="AA225" i="6"/>
  <c r="AA224" i="6"/>
  <c r="AA223" i="6"/>
  <c r="AA222" i="6"/>
  <c r="AA221" i="6"/>
  <c r="AA220" i="6"/>
  <c r="AA219" i="6"/>
  <c r="AA218" i="6"/>
  <c r="AA217" i="6"/>
  <c r="AA216" i="6"/>
  <c r="AA215" i="6"/>
  <c r="AA214" i="6"/>
  <c r="AA213" i="6"/>
  <c r="AA212" i="6"/>
  <c r="AA211" i="6"/>
  <c r="AA210" i="6"/>
  <c r="AA209" i="6"/>
  <c r="AA208" i="6"/>
  <c r="AA207" i="6"/>
  <c r="AA206" i="6"/>
  <c r="AA205" i="6"/>
  <c r="AA204" i="6"/>
  <c r="AA203" i="6"/>
  <c r="AA202" i="6"/>
  <c r="AA201" i="6"/>
  <c r="AA200" i="6"/>
  <c r="AA199" i="6"/>
  <c r="AA198" i="6"/>
  <c r="AA197" i="6"/>
  <c r="AA196" i="6"/>
  <c r="AA194" i="6"/>
  <c r="AA193" i="6"/>
  <c r="AA192" i="6"/>
  <c r="AA191" i="6"/>
  <c r="AA190" i="6"/>
  <c r="AA189" i="6"/>
  <c r="AA188" i="6"/>
  <c r="AA187" i="6"/>
  <c r="AA186" i="6"/>
  <c r="AA185" i="6"/>
  <c r="AA184" i="6"/>
  <c r="AA183" i="6"/>
  <c r="AA182" i="6"/>
  <c r="AA181" i="6"/>
  <c r="AA180" i="6"/>
  <c r="AA179" i="6"/>
  <c r="AA178" i="6"/>
  <c r="AA177" i="6"/>
  <c r="AA176" i="6"/>
  <c r="AA175" i="6"/>
  <c r="AA174" i="6"/>
  <c r="AA173" i="6"/>
  <c r="AA172" i="6"/>
  <c r="AA171" i="6"/>
  <c r="AA170" i="6"/>
  <c r="AA169" i="6"/>
  <c r="AA168" i="6"/>
  <c r="AA167" i="6"/>
  <c r="AA166" i="6"/>
  <c r="AA165" i="6"/>
  <c r="AA164" i="6"/>
  <c r="AA163" i="6"/>
  <c r="AA162" i="6"/>
  <c r="AA161" i="6"/>
  <c r="AA160" i="6"/>
  <c r="AA159" i="6"/>
  <c r="AA158" i="6"/>
  <c r="AA157" i="6"/>
  <c r="AA156" i="6"/>
  <c r="AA155" i="6"/>
  <c r="AA154" i="6"/>
  <c r="AA153" i="6"/>
  <c r="AA152" i="6"/>
  <c r="AA151" i="6"/>
  <c r="AA150" i="6"/>
  <c r="AA149" i="6"/>
  <c r="AA148" i="6"/>
  <c r="AA147" i="6"/>
  <c r="AA146" i="6"/>
  <c r="AA145" i="6"/>
  <c r="AA144" i="6"/>
  <c r="AA143" i="6"/>
  <c r="AA142" i="6"/>
  <c r="AA141" i="6"/>
  <c r="AA140" i="6"/>
  <c r="AA139" i="6"/>
  <c r="AA138" i="6"/>
  <c r="AA137" i="6"/>
  <c r="AA136" i="6"/>
  <c r="AA135" i="6"/>
  <c r="AA134" i="6"/>
  <c r="AA133" i="6"/>
  <c r="AA132" i="6"/>
  <c r="AA131" i="6"/>
  <c r="AA130" i="6"/>
  <c r="AA129" i="6"/>
  <c r="AA128" i="6"/>
  <c r="AA127" i="6"/>
  <c r="AA125" i="6"/>
  <c r="AA124" i="6"/>
  <c r="AA123" i="6"/>
  <c r="AA121" i="6"/>
  <c r="AA120" i="6"/>
  <c r="AA119" i="6"/>
  <c r="AA118" i="6"/>
  <c r="AA116" i="6"/>
  <c r="AA115" i="6"/>
  <c r="AA114" i="6"/>
  <c r="AA113" i="6"/>
  <c r="AA112" i="6"/>
  <c r="AA111" i="6"/>
  <c r="AA110" i="6"/>
  <c r="AA109" i="6"/>
  <c r="AA108" i="6"/>
  <c r="AA107" i="6"/>
  <c r="AA106" i="6"/>
  <c r="AA105" i="6"/>
  <c r="AA104" i="6"/>
  <c r="AA103" i="6"/>
  <c r="AA102" i="6"/>
  <c r="AA101" i="6"/>
  <c r="AA100" i="6"/>
  <c r="AA99" i="6"/>
  <c r="AA98" i="6"/>
  <c r="AA97" i="6"/>
  <c r="AA96" i="6"/>
  <c r="AA95" i="6"/>
  <c r="AA94" i="6"/>
  <c r="AA93" i="6"/>
  <c r="AA92" i="6"/>
  <c r="AA91" i="6"/>
  <c r="AA90" i="6"/>
  <c r="AA88" i="6"/>
  <c r="AA87" i="6"/>
  <c r="AA86" i="6"/>
  <c r="AA85" i="6"/>
  <c r="AA84" i="6"/>
  <c r="AA83" i="6"/>
  <c r="AA82" i="6"/>
  <c r="AA81" i="6"/>
  <c r="AA80" i="6"/>
  <c r="AA79" i="6"/>
  <c r="AA78" i="6"/>
  <c r="AA77" i="6"/>
  <c r="AA76" i="6"/>
  <c r="AA75" i="6"/>
  <c r="AA74" i="6"/>
  <c r="AA72" i="6"/>
  <c r="AA71" i="6"/>
  <c r="AA70" i="6"/>
  <c r="AA69" i="6"/>
  <c r="AA68" i="6"/>
  <c r="AA67" i="6"/>
  <c r="AA66" i="6"/>
  <c r="AA65" i="6"/>
  <c r="AA64" i="6"/>
  <c r="AA63" i="6"/>
  <c r="AA62" i="6"/>
  <c r="AA61" i="6"/>
  <c r="AA60" i="6"/>
  <c r="AA59" i="6"/>
  <c r="AA58" i="6"/>
  <c r="AA57" i="6"/>
  <c r="AA56" i="6"/>
  <c r="AA55" i="6"/>
  <c r="AA54" i="6"/>
  <c r="AA53" i="6"/>
  <c r="AA52" i="6"/>
  <c r="AA50" i="6"/>
  <c r="AA49" i="6"/>
  <c r="AA48" i="6"/>
  <c r="AA47" i="6"/>
  <c r="AA46" i="6"/>
  <c r="AA45" i="6"/>
  <c r="AA44" i="6"/>
  <c r="AA43" i="6"/>
  <c r="AA42" i="6"/>
  <c r="AA41" i="6"/>
  <c r="AA40" i="6"/>
  <c r="AA39" i="6"/>
  <c r="AA38" i="6"/>
  <c r="AA37" i="6"/>
  <c r="AA36" i="6"/>
  <c r="AA35" i="6"/>
  <c r="AA34" i="6"/>
  <c r="AA33" i="6"/>
  <c r="AA32" i="6"/>
  <c r="AA31" i="6"/>
  <c r="AA30" i="6"/>
  <c r="AA29" i="6"/>
  <c r="AA28" i="6"/>
  <c r="AA27" i="6"/>
  <c r="AA26" i="6"/>
  <c r="AA25" i="6"/>
  <c r="AA24" i="6"/>
  <c r="AA23" i="6"/>
  <c r="AA22" i="6"/>
  <c r="AA21" i="6"/>
  <c r="AA20" i="6"/>
  <c r="AA19" i="6"/>
  <c r="AA18" i="6"/>
  <c r="AA17" i="6"/>
  <c r="AA16" i="6"/>
  <c r="AA15" i="6"/>
  <c r="AA14" i="6"/>
  <c r="AA13" i="6"/>
  <c r="AA12" i="6"/>
  <c r="AA11" i="6"/>
  <c r="AA10" i="6"/>
  <c r="AA9" i="6"/>
  <c r="AA8" i="6"/>
  <c r="AA7" i="6"/>
  <c r="S282" i="6"/>
  <c r="S281" i="6"/>
  <c r="S280" i="6"/>
  <c r="S279" i="6"/>
  <c r="S278" i="6"/>
  <c r="S277" i="6"/>
  <c r="S276" i="6"/>
  <c r="S275" i="6"/>
  <c r="S274" i="6"/>
  <c r="S273" i="6"/>
  <c r="S272" i="6"/>
  <c r="S271" i="6"/>
  <c r="S270" i="6"/>
  <c r="S269" i="6"/>
  <c r="S268" i="6"/>
  <c r="S267" i="6"/>
  <c r="S266" i="6"/>
  <c r="S265" i="6"/>
  <c r="S264" i="6"/>
  <c r="S263" i="6"/>
  <c r="S262" i="6"/>
  <c r="S261" i="6"/>
  <c r="S260" i="6"/>
  <c r="S259" i="6"/>
  <c r="S258" i="6"/>
  <c r="S257" i="6"/>
  <c r="S256" i="6"/>
  <c r="S255" i="6"/>
  <c r="S254" i="6"/>
  <c r="S253" i="6"/>
  <c r="S252" i="6"/>
  <c r="S251" i="6"/>
  <c r="S250" i="6"/>
  <c r="S249" i="6"/>
  <c r="S248" i="6"/>
  <c r="S247" i="6"/>
  <c r="S246" i="6"/>
  <c r="S245" i="6"/>
  <c r="S244" i="6"/>
  <c r="S243" i="6"/>
  <c r="S242" i="6"/>
  <c r="S241" i="6"/>
  <c r="S240" i="6"/>
  <c r="S239" i="6"/>
  <c r="S238" i="6"/>
  <c r="S237" i="6"/>
  <c r="S236" i="6"/>
  <c r="S235" i="6"/>
  <c r="S234" i="6"/>
  <c r="S233" i="6"/>
  <c r="S232" i="6"/>
  <c r="S231" i="6"/>
  <c r="S230" i="6"/>
  <c r="S229" i="6"/>
  <c r="S228" i="6"/>
  <c r="S227" i="6"/>
  <c r="S226" i="6"/>
  <c r="S225" i="6"/>
  <c r="S224" i="6"/>
  <c r="S223" i="6"/>
  <c r="S222" i="6"/>
  <c r="S221" i="6"/>
  <c r="S220" i="6"/>
  <c r="S219" i="6"/>
  <c r="S218" i="6"/>
  <c r="S217" i="6"/>
  <c r="S216" i="6"/>
  <c r="S215" i="6"/>
  <c r="S214" i="6"/>
  <c r="S213" i="6"/>
  <c r="S212" i="6"/>
  <c r="S211" i="6"/>
  <c r="S210" i="6"/>
  <c r="S209" i="6"/>
  <c r="S208" i="6"/>
  <c r="S207" i="6"/>
  <c r="S206" i="6"/>
  <c r="S205" i="6"/>
  <c r="S204" i="6"/>
  <c r="S203" i="6"/>
  <c r="S202" i="6"/>
  <c r="S201" i="6"/>
  <c r="S200" i="6"/>
  <c r="S199" i="6"/>
  <c r="S198" i="6"/>
  <c r="S197" i="6"/>
  <c r="S196" i="6"/>
  <c r="S194" i="6"/>
  <c r="S193" i="6"/>
  <c r="S192" i="6"/>
  <c r="S191" i="6"/>
  <c r="S190" i="6"/>
  <c r="S189" i="6"/>
  <c r="S188" i="6"/>
  <c r="S187" i="6"/>
  <c r="S186" i="6"/>
  <c r="S185" i="6"/>
  <c r="S184" i="6"/>
  <c r="S183" i="6"/>
  <c r="S182" i="6"/>
  <c r="S181" i="6"/>
  <c r="S180" i="6"/>
  <c r="S179" i="6"/>
  <c r="S178" i="6"/>
  <c r="S177" i="6"/>
  <c r="S176" i="6"/>
  <c r="S175" i="6"/>
  <c r="S174" i="6"/>
  <c r="S173" i="6"/>
  <c r="S172" i="6"/>
  <c r="S171" i="6"/>
  <c r="S170" i="6"/>
  <c r="S169" i="6"/>
  <c r="S168" i="6"/>
  <c r="S167" i="6"/>
  <c r="S166" i="6"/>
  <c r="S165" i="6"/>
  <c r="S164" i="6"/>
  <c r="S163" i="6"/>
  <c r="S162" i="6"/>
  <c r="S161" i="6"/>
  <c r="S160" i="6"/>
  <c r="S159" i="6"/>
  <c r="S158" i="6"/>
  <c r="S157" i="6"/>
  <c r="S156" i="6"/>
  <c r="S155" i="6"/>
  <c r="S154" i="6"/>
  <c r="S153" i="6"/>
  <c r="S152" i="6"/>
  <c r="S151" i="6"/>
  <c r="S150" i="6"/>
  <c r="S149" i="6"/>
  <c r="S148" i="6"/>
  <c r="S147" i="6"/>
  <c r="S146" i="6"/>
  <c r="S145" i="6"/>
  <c r="S144" i="6"/>
  <c r="S143" i="6"/>
  <c r="S142" i="6"/>
  <c r="S141" i="6"/>
  <c r="S140" i="6"/>
  <c r="S139" i="6"/>
  <c r="S138" i="6"/>
  <c r="S137" i="6"/>
  <c r="S136" i="6"/>
  <c r="S135" i="6"/>
  <c r="S134" i="6"/>
  <c r="S133" i="6"/>
  <c r="S132" i="6"/>
  <c r="S131" i="6"/>
  <c r="S130" i="6"/>
  <c r="S129" i="6"/>
  <c r="S128" i="6"/>
  <c r="S127" i="6"/>
  <c r="S125" i="6"/>
  <c r="S124" i="6"/>
  <c r="S123" i="6"/>
  <c r="S121" i="6"/>
  <c r="S120" i="6"/>
  <c r="S119" i="6"/>
  <c r="S118" i="6"/>
  <c r="S116" i="6"/>
  <c r="S115" i="6"/>
  <c r="S114" i="6"/>
  <c r="S113" i="6"/>
  <c r="S112" i="6"/>
  <c r="S111" i="6"/>
  <c r="S110" i="6"/>
  <c r="S109" i="6"/>
  <c r="S108" i="6"/>
  <c r="S107" i="6"/>
  <c r="S106" i="6"/>
  <c r="S105" i="6"/>
  <c r="S104" i="6"/>
  <c r="S103" i="6"/>
  <c r="S102" i="6"/>
  <c r="S101" i="6"/>
  <c r="S100" i="6"/>
  <c r="S99" i="6"/>
  <c r="S98" i="6"/>
  <c r="S97" i="6"/>
  <c r="S96" i="6"/>
  <c r="S95" i="6"/>
  <c r="S94" i="6"/>
  <c r="S93" i="6"/>
  <c r="S92" i="6"/>
  <c r="S91" i="6"/>
  <c r="S90" i="6"/>
  <c r="S88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2" i="6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S55" i="6"/>
  <c r="S54" i="6"/>
  <c r="S53" i="6"/>
  <c r="S52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5" i="6"/>
  <c r="K124" i="6"/>
  <c r="K123" i="6"/>
  <c r="K121" i="6"/>
  <c r="K120" i="6"/>
  <c r="K119" i="6"/>
  <c r="K118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3" i="6" l="1"/>
  <c r="K117" i="6"/>
  <c r="S73" i="6"/>
  <c r="K89" i="6"/>
  <c r="S117" i="6"/>
  <c r="AA73" i="6"/>
  <c r="AA117" i="6"/>
  <c r="K126" i="6"/>
  <c r="S126" i="6"/>
  <c r="AA126" i="6"/>
  <c r="K122" i="6"/>
  <c r="S89" i="6"/>
  <c r="S122" i="6"/>
  <c r="AA89" i="6"/>
  <c r="AA122" i="6"/>
  <c r="K283" i="6"/>
  <c r="S51" i="6"/>
  <c r="S283" i="6"/>
  <c r="AA51" i="6"/>
  <c r="K7" i="6"/>
  <c r="K51" i="6" s="1"/>
  <c r="DZ280" i="6"/>
  <c r="DZ279" i="6"/>
  <c r="DZ278" i="6"/>
  <c r="DZ277" i="6"/>
  <c r="DZ276" i="6"/>
  <c r="DZ275" i="6"/>
  <c r="DZ274" i="6"/>
  <c r="DZ273" i="6"/>
  <c r="DZ272" i="6"/>
  <c r="DZ271" i="6"/>
  <c r="DZ270" i="6"/>
  <c r="DZ269" i="6"/>
  <c r="DZ268" i="6"/>
  <c r="DZ267" i="6"/>
  <c r="DZ266" i="6"/>
  <c r="DZ265" i="6"/>
  <c r="DZ264" i="6"/>
  <c r="DZ263" i="6"/>
  <c r="DZ262" i="6"/>
  <c r="DZ261" i="6"/>
  <c r="DZ260" i="6"/>
  <c r="DZ259" i="6"/>
  <c r="DZ258" i="6"/>
  <c r="DZ257" i="6"/>
  <c r="DZ256" i="6"/>
  <c r="DZ255" i="6"/>
  <c r="DZ254" i="6"/>
  <c r="DZ253" i="6"/>
  <c r="DZ252" i="6"/>
  <c r="DZ251" i="6"/>
  <c r="DZ250" i="6"/>
  <c r="DZ249" i="6"/>
  <c r="DZ248" i="6"/>
  <c r="DZ247" i="6"/>
  <c r="DZ246" i="6"/>
  <c r="DZ245" i="6"/>
  <c r="DZ244" i="6"/>
  <c r="DZ243" i="6"/>
  <c r="DZ242" i="6"/>
  <c r="DZ241" i="6"/>
  <c r="DZ240" i="6"/>
  <c r="DZ239" i="6"/>
  <c r="DZ238" i="6"/>
  <c r="DZ237" i="6"/>
  <c r="DZ236" i="6"/>
  <c r="DZ235" i="6"/>
  <c r="DZ234" i="6"/>
  <c r="DZ233" i="6"/>
  <c r="DZ232" i="6"/>
  <c r="DZ231" i="6"/>
  <c r="DZ230" i="6"/>
  <c r="DZ229" i="6"/>
  <c r="DZ228" i="6"/>
  <c r="DZ227" i="6"/>
  <c r="DZ225" i="6"/>
  <c r="DZ224" i="6"/>
  <c r="DZ223" i="6"/>
  <c r="DZ222" i="6"/>
  <c r="DZ221" i="6"/>
  <c r="DZ220" i="6"/>
  <c r="DZ219" i="6"/>
  <c r="DZ218" i="6"/>
  <c r="DZ217" i="6"/>
  <c r="DZ216" i="6"/>
  <c r="DZ215" i="6"/>
  <c r="DZ214" i="6"/>
  <c r="DZ213" i="6"/>
  <c r="DZ212" i="6"/>
  <c r="DZ211" i="6"/>
  <c r="DZ210" i="6"/>
  <c r="DZ209" i="6"/>
  <c r="DZ208" i="6"/>
  <c r="DZ207" i="6"/>
  <c r="DZ206" i="6"/>
  <c r="DZ205" i="6"/>
  <c r="DZ204" i="6"/>
  <c r="DZ203" i="6"/>
  <c r="DZ202" i="6"/>
  <c r="DZ201" i="6"/>
  <c r="DZ200" i="6"/>
  <c r="DZ199" i="6"/>
  <c r="DZ198" i="6"/>
  <c r="DZ197" i="6"/>
  <c r="DZ196" i="6"/>
  <c r="DZ195" i="6"/>
  <c r="DZ194" i="6"/>
  <c r="DZ193" i="6"/>
  <c r="DZ192" i="6"/>
  <c r="DZ191" i="6"/>
  <c r="DZ190" i="6"/>
  <c r="DZ189" i="6"/>
  <c r="DZ188" i="6"/>
  <c r="DZ187" i="6"/>
  <c r="DZ186" i="6"/>
  <c r="DZ185" i="6"/>
  <c r="DZ184" i="6"/>
  <c r="DZ183" i="6"/>
  <c r="DZ182" i="6"/>
  <c r="DZ181" i="6"/>
  <c r="DZ180" i="6"/>
  <c r="DZ179" i="6"/>
  <c r="DZ178" i="6"/>
  <c r="DZ177" i="6"/>
  <c r="DZ176" i="6"/>
  <c r="DZ175" i="6"/>
  <c r="DZ174" i="6"/>
  <c r="DZ173" i="6"/>
  <c r="DZ172" i="6"/>
  <c r="DZ171" i="6"/>
  <c r="DZ170" i="6"/>
  <c r="DZ169" i="6"/>
  <c r="DZ168" i="6"/>
  <c r="DZ167" i="6"/>
  <c r="DZ166" i="6"/>
  <c r="DZ165" i="6"/>
  <c r="DZ164" i="6"/>
  <c r="DZ163" i="6"/>
  <c r="DZ162" i="6"/>
  <c r="DZ161" i="6"/>
  <c r="DZ160" i="6"/>
  <c r="DZ159" i="6"/>
  <c r="DZ158" i="6"/>
  <c r="DZ157" i="6"/>
  <c r="DZ156" i="6"/>
  <c r="DZ155" i="6"/>
  <c r="DZ154" i="6"/>
  <c r="DZ153" i="6"/>
  <c r="DZ152" i="6"/>
  <c r="DZ151" i="6"/>
  <c r="DZ150" i="6"/>
  <c r="DZ149" i="6"/>
  <c r="DZ148" i="6"/>
  <c r="DZ147" i="6"/>
  <c r="DZ146" i="6"/>
  <c r="DZ145" i="6"/>
  <c r="DZ144" i="6"/>
  <c r="DZ143" i="6"/>
  <c r="DZ142" i="6"/>
  <c r="DZ141" i="6"/>
  <c r="DZ140" i="6"/>
  <c r="DZ139" i="6"/>
  <c r="DZ138" i="6"/>
  <c r="DZ137" i="6"/>
  <c r="DZ136" i="6"/>
  <c r="DZ135" i="6"/>
  <c r="DZ134" i="6"/>
  <c r="DZ133" i="6"/>
  <c r="DZ132" i="6"/>
  <c r="DZ131" i="6"/>
  <c r="DZ130" i="6"/>
  <c r="DZ129" i="6"/>
  <c r="DZ128" i="6"/>
  <c r="DZ125" i="6"/>
  <c r="DZ124" i="6"/>
  <c r="DZ121" i="6"/>
  <c r="DZ120" i="6"/>
  <c r="DZ119" i="6"/>
  <c r="DZ116" i="6"/>
  <c r="DZ115" i="6"/>
  <c r="DZ114" i="6"/>
  <c r="DZ113" i="6"/>
  <c r="DZ112" i="6"/>
  <c r="DZ111" i="6"/>
  <c r="DZ110" i="6"/>
  <c r="DZ109" i="6"/>
  <c r="DZ108" i="6"/>
  <c r="DZ107" i="6"/>
  <c r="DZ106" i="6"/>
  <c r="DZ105" i="6"/>
  <c r="DZ104" i="6"/>
  <c r="DZ103" i="6"/>
  <c r="DZ102" i="6"/>
  <c r="DZ101" i="6"/>
  <c r="DZ100" i="6"/>
  <c r="DZ99" i="6"/>
  <c r="DZ98" i="6"/>
  <c r="DZ97" i="6"/>
  <c r="DZ96" i="6"/>
  <c r="DZ95" i="6"/>
  <c r="DZ94" i="6"/>
  <c r="DZ93" i="6"/>
  <c r="DZ92" i="6"/>
  <c r="DZ91" i="6"/>
  <c r="DZ88" i="6"/>
  <c r="DZ87" i="6"/>
  <c r="DZ86" i="6"/>
  <c r="DZ85" i="6"/>
  <c r="DZ84" i="6"/>
  <c r="DZ83" i="6"/>
  <c r="DZ82" i="6"/>
  <c r="DZ81" i="6"/>
  <c r="DZ80" i="6"/>
  <c r="DZ79" i="6"/>
  <c r="DZ78" i="6"/>
  <c r="DZ77" i="6"/>
  <c r="DZ76" i="6"/>
  <c r="DZ75" i="6"/>
  <c r="DZ72" i="6"/>
  <c r="DZ71" i="6"/>
  <c r="DZ70" i="6"/>
  <c r="DZ69" i="6"/>
  <c r="DZ68" i="6"/>
  <c r="DZ67" i="6"/>
  <c r="DZ66" i="6"/>
  <c r="DZ65" i="6"/>
  <c r="DZ64" i="6"/>
  <c r="DZ63" i="6"/>
  <c r="DZ62" i="6"/>
  <c r="DZ61" i="6"/>
  <c r="DZ60" i="6"/>
  <c r="DZ59" i="6"/>
  <c r="DZ58" i="6"/>
  <c r="DZ57" i="6"/>
  <c r="DZ56" i="6"/>
  <c r="DZ55" i="6"/>
  <c r="DZ54" i="6"/>
  <c r="DZ53" i="6"/>
  <c r="DZ50" i="6"/>
  <c r="DZ49" i="6"/>
  <c r="DZ48" i="6"/>
  <c r="DZ47" i="6"/>
  <c r="DZ46" i="6"/>
  <c r="DZ45" i="6"/>
  <c r="DZ44" i="6"/>
  <c r="DZ43" i="6"/>
  <c r="DZ42" i="6"/>
  <c r="DZ41" i="6"/>
  <c r="DZ40" i="6"/>
  <c r="DZ39" i="6"/>
  <c r="DZ38" i="6"/>
  <c r="DZ37" i="6"/>
  <c r="DZ36" i="6"/>
  <c r="DZ35" i="6"/>
  <c r="DZ34" i="6"/>
  <c r="DZ33" i="6"/>
  <c r="DZ32" i="6"/>
  <c r="DZ31" i="6"/>
  <c r="DZ30" i="6"/>
  <c r="DZ29" i="6"/>
  <c r="DZ28" i="6"/>
  <c r="DZ27" i="6"/>
  <c r="DZ26" i="6"/>
  <c r="DZ25" i="6"/>
  <c r="DZ24" i="6"/>
  <c r="DZ23" i="6"/>
  <c r="DZ22" i="6"/>
  <c r="DZ21" i="6"/>
  <c r="DZ20" i="6"/>
  <c r="DZ19" i="6"/>
  <c r="DZ18" i="6"/>
  <c r="DZ17" i="6"/>
  <c r="DZ16" i="6"/>
  <c r="DZ15" i="6"/>
  <c r="DZ14" i="6"/>
  <c r="DZ13" i="6"/>
  <c r="DZ12" i="6"/>
  <c r="DZ11" i="6"/>
  <c r="DZ10" i="6"/>
  <c r="DZ9" i="6"/>
  <c r="DZ8" i="6"/>
  <c r="EB281" i="6"/>
  <c r="DZ281" i="6"/>
  <c r="DY281" i="6"/>
  <c r="DX281" i="6"/>
  <c r="DW281" i="6"/>
  <c r="DV281" i="6"/>
  <c r="DU281" i="6"/>
  <c r="DT281" i="6"/>
  <c r="DS281" i="6"/>
  <c r="DR281" i="6"/>
  <c r="DQ281" i="6"/>
  <c r="DP281" i="6"/>
  <c r="DO281" i="6"/>
  <c r="EB280" i="6"/>
  <c r="DY280" i="6"/>
  <c r="DX280" i="6"/>
  <c r="DW280" i="6"/>
  <c r="DV280" i="6"/>
  <c r="DU280" i="6"/>
  <c r="DT280" i="6"/>
  <c r="DS280" i="6"/>
  <c r="DR280" i="6"/>
  <c r="DQ280" i="6"/>
  <c r="DP280" i="6"/>
  <c r="EB279" i="6"/>
  <c r="DY279" i="6"/>
  <c r="DX279" i="6"/>
  <c r="DW279" i="6"/>
  <c r="DV279" i="6"/>
  <c r="DU279" i="6"/>
  <c r="DT279" i="6"/>
  <c r="DS279" i="6"/>
  <c r="DR279" i="6"/>
  <c r="DQ279" i="6"/>
  <c r="DP279" i="6"/>
  <c r="EB278" i="6"/>
  <c r="DY278" i="6"/>
  <c r="DX278" i="6"/>
  <c r="DW278" i="6"/>
  <c r="DV278" i="6"/>
  <c r="DU278" i="6"/>
  <c r="DT278" i="6"/>
  <c r="DS278" i="6"/>
  <c r="DR278" i="6"/>
  <c r="DQ278" i="6"/>
  <c r="DP278" i="6"/>
  <c r="EB277" i="6"/>
  <c r="DY277" i="6"/>
  <c r="DX277" i="6"/>
  <c r="DW277" i="6"/>
  <c r="DV277" i="6"/>
  <c r="DU277" i="6"/>
  <c r="DT277" i="6"/>
  <c r="DS277" i="6"/>
  <c r="DR277" i="6"/>
  <c r="DQ277" i="6"/>
  <c r="DP277" i="6"/>
  <c r="EB276" i="6"/>
  <c r="DY276" i="6"/>
  <c r="DX276" i="6"/>
  <c r="DW276" i="6"/>
  <c r="DV276" i="6"/>
  <c r="DU276" i="6"/>
  <c r="DT276" i="6"/>
  <c r="DS276" i="6"/>
  <c r="DR276" i="6"/>
  <c r="DQ276" i="6"/>
  <c r="DP276" i="6"/>
  <c r="EB275" i="6"/>
  <c r="DY275" i="6"/>
  <c r="DX275" i="6"/>
  <c r="DW275" i="6"/>
  <c r="DV275" i="6"/>
  <c r="DU275" i="6"/>
  <c r="DT275" i="6"/>
  <c r="DS275" i="6"/>
  <c r="DR275" i="6"/>
  <c r="DQ275" i="6"/>
  <c r="DP275" i="6"/>
  <c r="EB274" i="6"/>
  <c r="DY274" i="6"/>
  <c r="DX274" i="6"/>
  <c r="DW274" i="6"/>
  <c r="DV274" i="6"/>
  <c r="DU274" i="6"/>
  <c r="DT274" i="6"/>
  <c r="DS274" i="6"/>
  <c r="DR274" i="6"/>
  <c r="DQ274" i="6"/>
  <c r="DP274" i="6"/>
  <c r="EB273" i="6"/>
  <c r="DY273" i="6"/>
  <c r="DX273" i="6"/>
  <c r="DW273" i="6"/>
  <c r="DV273" i="6"/>
  <c r="DU273" i="6"/>
  <c r="DT273" i="6"/>
  <c r="DS273" i="6"/>
  <c r="DR273" i="6"/>
  <c r="DQ273" i="6"/>
  <c r="DP273" i="6"/>
  <c r="EB272" i="6"/>
  <c r="DY272" i="6"/>
  <c r="DX272" i="6"/>
  <c r="DW272" i="6"/>
  <c r="DV272" i="6"/>
  <c r="DU272" i="6"/>
  <c r="DT272" i="6"/>
  <c r="DS272" i="6"/>
  <c r="DR272" i="6"/>
  <c r="DQ272" i="6"/>
  <c r="DP272" i="6"/>
  <c r="EB271" i="6"/>
  <c r="DY271" i="6"/>
  <c r="DX271" i="6"/>
  <c r="DW271" i="6"/>
  <c r="DV271" i="6"/>
  <c r="DU271" i="6"/>
  <c r="DT271" i="6"/>
  <c r="DS271" i="6"/>
  <c r="DR271" i="6"/>
  <c r="DQ271" i="6"/>
  <c r="DP271" i="6"/>
  <c r="EB270" i="6"/>
  <c r="DY270" i="6"/>
  <c r="DX270" i="6"/>
  <c r="DW270" i="6"/>
  <c r="DV270" i="6"/>
  <c r="DU270" i="6"/>
  <c r="DT270" i="6"/>
  <c r="DS270" i="6"/>
  <c r="DR270" i="6"/>
  <c r="DQ270" i="6"/>
  <c r="DP270" i="6"/>
  <c r="EB269" i="6"/>
  <c r="DY269" i="6"/>
  <c r="DX269" i="6"/>
  <c r="DW269" i="6"/>
  <c r="DV269" i="6"/>
  <c r="DU269" i="6"/>
  <c r="DT269" i="6"/>
  <c r="DS269" i="6"/>
  <c r="DR269" i="6"/>
  <c r="DQ269" i="6"/>
  <c r="DP269" i="6"/>
  <c r="EB268" i="6"/>
  <c r="DY268" i="6"/>
  <c r="DX268" i="6"/>
  <c r="DW268" i="6"/>
  <c r="DV268" i="6"/>
  <c r="DU268" i="6"/>
  <c r="DT268" i="6"/>
  <c r="DS268" i="6"/>
  <c r="DR268" i="6"/>
  <c r="DQ268" i="6"/>
  <c r="DP268" i="6"/>
  <c r="EB267" i="6"/>
  <c r="DY267" i="6"/>
  <c r="DX267" i="6"/>
  <c r="DW267" i="6"/>
  <c r="DV267" i="6"/>
  <c r="DU267" i="6"/>
  <c r="DT267" i="6"/>
  <c r="DS267" i="6"/>
  <c r="DR267" i="6"/>
  <c r="DQ267" i="6"/>
  <c r="DP267" i="6"/>
  <c r="EB266" i="6"/>
  <c r="DY266" i="6"/>
  <c r="DX266" i="6"/>
  <c r="DW266" i="6"/>
  <c r="DV266" i="6"/>
  <c r="DU266" i="6"/>
  <c r="DT266" i="6"/>
  <c r="DS266" i="6"/>
  <c r="DR266" i="6"/>
  <c r="DQ266" i="6"/>
  <c r="DP266" i="6"/>
  <c r="EB265" i="6"/>
  <c r="DY265" i="6"/>
  <c r="DX265" i="6"/>
  <c r="DW265" i="6"/>
  <c r="DV265" i="6"/>
  <c r="DU265" i="6"/>
  <c r="DT265" i="6"/>
  <c r="DS265" i="6"/>
  <c r="DR265" i="6"/>
  <c r="DQ265" i="6"/>
  <c r="DP265" i="6"/>
  <c r="EB264" i="6"/>
  <c r="DY264" i="6"/>
  <c r="DX264" i="6"/>
  <c r="DW264" i="6"/>
  <c r="DV264" i="6"/>
  <c r="DU264" i="6"/>
  <c r="DT264" i="6"/>
  <c r="DS264" i="6"/>
  <c r="DR264" i="6"/>
  <c r="DQ264" i="6"/>
  <c r="DP264" i="6"/>
  <c r="EB263" i="6"/>
  <c r="DY263" i="6"/>
  <c r="DX263" i="6"/>
  <c r="DW263" i="6"/>
  <c r="DV263" i="6"/>
  <c r="DU263" i="6"/>
  <c r="DT263" i="6"/>
  <c r="DS263" i="6"/>
  <c r="DR263" i="6"/>
  <c r="DQ263" i="6"/>
  <c r="DP263" i="6"/>
  <c r="EB262" i="6"/>
  <c r="DY262" i="6"/>
  <c r="DX262" i="6"/>
  <c r="DW262" i="6"/>
  <c r="DV262" i="6"/>
  <c r="DU262" i="6"/>
  <c r="DT262" i="6"/>
  <c r="DS262" i="6"/>
  <c r="DR262" i="6"/>
  <c r="DQ262" i="6"/>
  <c r="DP262" i="6"/>
  <c r="EB261" i="6"/>
  <c r="DY261" i="6"/>
  <c r="DX261" i="6"/>
  <c r="DW261" i="6"/>
  <c r="DV261" i="6"/>
  <c r="DU261" i="6"/>
  <c r="DT261" i="6"/>
  <c r="DS261" i="6"/>
  <c r="DQ261" i="6"/>
  <c r="DP261" i="6"/>
  <c r="EB260" i="6"/>
  <c r="DY260" i="6"/>
  <c r="DX260" i="6"/>
  <c r="DW260" i="6"/>
  <c r="DV260" i="6"/>
  <c r="DU260" i="6"/>
  <c r="DT260" i="6"/>
  <c r="DS260" i="6"/>
  <c r="DR260" i="6"/>
  <c r="DQ260" i="6"/>
  <c r="DP260" i="6"/>
  <c r="EB259" i="6"/>
  <c r="DY259" i="6"/>
  <c r="DX259" i="6"/>
  <c r="DW259" i="6"/>
  <c r="DV259" i="6"/>
  <c r="DU259" i="6"/>
  <c r="DT259" i="6"/>
  <c r="DS259" i="6"/>
  <c r="DR259" i="6"/>
  <c r="DQ259" i="6"/>
  <c r="DP259" i="6"/>
  <c r="EB258" i="6"/>
  <c r="DY258" i="6"/>
  <c r="DX258" i="6"/>
  <c r="DW258" i="6"/>
  <c r="DV258" i="6"/>
  <c r="DU258" i="6"/>
  <c r="DT258" i="6"/>
  <c r="DS258" i="6"/>
  <c r="DR258" i="6"/>
  <c r="DQ258" i="6"/>
  <c r="DP258" i="6"/>
  <c r="EB257" i="6"/>
  <c r="DY257" i="6"/>
  <c r="DX257" i="6"/>
  <c r="DW257" i="6"/>
  <c r="DV257" i="6"/>
  <c r="DU257" i="6"/>
  <c r="DT257" i="6"/>
  <c r="DS257" i="6"/>
  <c r="DR257" i="6"/>
  <c r="DQ257" i="6"/>
  <c r="DP257" i="6"/>
  <c r="EB256" i="6"/>
  <c r="DY256" i="6"/>
  <c r="DX256" i="6"/>
  <c r="DW256" i="6"/>
  <c r="DV256" i="6"/>
  <c r="DU256" i="6"/>
  <c r="DT256" i="6"/>
  <c r="DS256" i="6"/>
  <c r="DR256" i="6"/>
  <c r="DQ256" i="6"/>
  <c r="DP256" i="6"/>
  <c r="EB255" i="6"/>
  <c r="DY255" i="6"/>
  <c r="DX255" i="6"/>
  <c r="DW255" i="6"/>
  <c r="DV255" i="6"/>
  <c r="DU255" i="6"/>
  <c r="DT255" i="6"/>
  <c r="DQ255" i="6"/>
  <c r="DP255" i="6"/>
  <c r="EB254" i="6"/>
  <c r="DY254" i="6"/>
  <c r="DX254" i="6"/>
  <c r="DW254" i="6"/>
  <c r="DV254" i="6"/>
  <c r="DU254" i="6"/>
  <c r="DT254" i="6"/>
  <c r="DS254" i="6"/>
  <c r="DR254" i="6"/>
  <c r="DQ254" i="6"/>
  <c r="DP254" i="6"/>
  <c r="EB253" i="6"/>
  <c r="DY253" i="6"/>
  <c r="DX253" i="6"/>
  <c r="DW253" i="6"/>
  <c r="DV253" i="6"/>
  <c r="DU253" i="6"/>
  <c r="DT253" i="6"/>
  <c r="DS253" i="6"/>
  <c r="DR253" i="6"/>
  <c r="DQ253" i="6"/>
  <c r="DP253" i="6"/>
  <c r="EB252" i="6"/>
  <c r="DY252" i="6"/>
  <c r="DX252" i="6"/>
  <c r="DW252" i="6"/>
  <c r="DV252" i="6"/>
  <c r="DU252" i="6"/>
  <c r="DT252" i="6"/>
  <c r="DS252" i="6"/>
  <c r="DR252" i="6"/>
  <c r="DQ252" i="6"/>
  <c r="DP252" i="6"/>
  <c r="EB251" i="6"/>
  <c r="DY251" i="6"/>
  <c r="DX251" i="6"/>
  <c r="DW251" i="6"/>
  <c r="DV251" i="6"/>
  <c r="DU251" i="6"/>
  <c r="DT251" i="6"/>
  <c r="DS251" i="6"/>
  <c r="DR251" i="6"/>
  <c r="DQ251" i="6"/>
  <c r="DP251" i="6"/>
  <c r="EB250" i="6"/>
  <c r="DY250" i="6"/>
  <c r="DX250" i="6"/>
  <c r="DW250" i="6"/>
  <c r="DV250" i="6"/>
  <c r="DU250" i="6"/>
  <c r="DT250" i="6"/>
  <c r="DS250" i="6"/>
  <c r="DR250" i="6"/>
  <c r="DQ250" i="6"/>
  <c r="DP250" i="6"/>
  <c r="EB249" i="6"/>
  <c r="DY249" i="6"/>
  <c r="DX249" i="6"/>
  <c r="DW249" i="6"/>
  <c r="DV249" i="6"/>
  <c r="DU249" i="6"/>
  <c r="DT249" i="6"/>
  <c r="DS249" i="6"/>
  <c r="DR249" i="6"/>
  <c r="DQ249" i="6"/>
  <c r="DP249" i="6"/>
  <c r="EB248" i="6"/>
  <c r="DY248" i="6"/>
  <c r="DX248" i="6"/>
  <c r="DW248" i="6"/>
  <c r="DV248" i="6"/>
  <c r="DU248" i="6"/>
  <c r="DT248" i="6"/>
  <c r="DS248" i="6"/>
  <c r="DR248" i="6"/>
  <c r="DQ248" i="6"/>
  <c r="DP248" i="6"/>
  <c r="EB247" i="6"/>
  <c r="DY247" i="6"/>
  <c r="DX247" i="6"/>
  <c r="DW247" i="6"/>
  <c r="DV247" i="6"/>
  <c r="DU247" i="6"/>
  <c r="DT247" i="6"/>
  <c r="DS247" i="6"/>
  <c r="DR247" i="6"/>
  <c r="DQ247" i="6"/>
  <c r="DP247" i="6"/>
  <c r="EB246" i="6"/>
  <c r="DY246" i="6"/>
  <c r="DX246" i="6"/>
  <c r="DW246" i="6"/>
  <c r="DV246" i="6"/>
  <c r="DU246" i="6"/>
  <c r="DT246" i="6"/>
  <c r="DS246" i="6"/>
  <c r="DR246" i="6"/>
  <c r="DQ246" i="6"/>
  <c r="DP246" i="6"/>
  <c r="EB245" i="6"/>
  <c r="DY245" i="6"/>
  <c r="DX245" i="6"/>
  <c r="DW245" i="6"/>
  <c r="DV245" i="6"/>
  <c r="DU245" i="6"/>
  <c r="DT245" i="6"/>
  <c r="DS245" i="6"/>
  <c r="DR245" i="6"/>
  <c r="DQ245" i="6"/>
  <c r="DP245" i="6"/>
  <c r="EB244" i="6"/>
  <c r="DY244" i="6"/>
  <c r="DX244" i="6"/>
  <c r="DW244" i="6"/>
  <c r="DV244" i="6"/>
  <c r="DU244" i="6"/>
  <c r="DT244" i="6"/>
  <c r="DS244" i="6"/>
  <c r="DR244" i="6"/>
  <c r="DQ244" i="6"/>
  <c r="DP244" i="6"/>
  <c r="EB243" i="6"/>
  <c r="DY243" i="6"/>
  <c r="DX243" i="6"/>
  <c r="DW243" i="6"/>
  <c r="DV243" i="6"/>
  <c r="DU243" i="6"/>
  <c r="DT243" i="6"/>
  <c r="DS243" i="6"/>
  <c r="DR243" i="6"/>
  <c r="DQ243" i="6"/>
  <c r="DP243" i="6"/>
  <c r="EB242" i="6"/>
  <c r="DY242" i="6"/>
  <c r="DX242" i="6"/>
  <c r="DW242" i="6"/>
  <c r="DV242" i="6"/>
  <c r="DU242" i="6"/>
  <c r="DT242" i="6"/>
  <c r="DS242" i="6"/>
  <c r="DR242" i="6"/>
  <c r="DQ242" i="6"/>
  <c r="DP242" i="6"/>
  <c r="EB241" i="6"/>
  <c r="DY241" i="6"/>
  <c r="DX241" i="6"/>
  <c r="DW241" i="6"/>
  <c r="DV241" i="6"/>
  <c r="DU241" i="6"/>
  <c r="DT241" i="6"/>
  <c r="DS241" i="6"/>
  <c r="DR241" i="6"/>
  <c r="DQ241" i="6"/>
  <c r="DP241" i="6"/>
  <c r="EB240" i="6"/>
  <c r="DY240" i="6"/>
  <c r="DX240" i="6"/>
  <c r="DW240" i="6"/>
  <c r="DV240" i="6"/>
  <c r="DU240" i="6"/>
  <c r="DT240" i="6"/>
  <c r="DS240" i="6"/>
  <c r="DR240" i="6"/>
  <c r="DQ240" i="6"/>
  <c r="DP240" i="6"/>
  <c r="EB239" i="6"/>
  <c r="DY239" i="6"/>
  <c r="DX239" i="6"/>
  <c r="DW239" i="6"/>
  <c r="DV239" i="6"/>
  <c r="DU239" i="6"/>
  <c r="DT239" i="6"/>
  <c r="DS239" i="6"/>
  <c r="DR239" i="6"/>
  <c r="DQ239" i="6"/>
  <c r="DP239" i="6"/>
  <c r="EB238" i="6"/>
  <c r="DY238" i="6"/>
  <c r="DX238" i="6"/>
  <c r="DW238" i="6"/>
  <c r="DV238" i="6"/>
  <c r="DU238" i="6"/>
  <c r="DT238" i="6"/>
  <c r="DS238" i="6"/>
  <c r="DR238" i="6"/>
  <c r="DQ238" i="6"/>
  <c r="DP238" i="6"/>
  <c r="EB237" i="6"/>
  <c r="DY237" i="6"/>
  <c r="DX237" i="6"/>
  <c r="DW237" i="6"/>
  <c r="DV237" i="6"/>
  <c r="DU237" i="6"/>
  <c r="DT237" i="6"/>
  <c r="DS237" i="6"/>
  <c r="DR237" i="6"/>
  <c r="DQ237" i="6"/>
  <c r="DP237" i="6"/>
  <c r="EB236" i="6"/>
  <c r="DY236" i="6"/>
  <c r="DX236" i="6"/>
  <c r="DW236" i="6"/>
  <c r="DV236" i="6"/>
  <c r="DU236" i="6"/>
  <c r="DT236" i="6"/>
  <c r="DS236" i="6"/>
  <c r="DR236" i="6"/>
  <c r="DQ236" i="6"/>
  <c r="DP236" i="6"/>
  <c r="EB235" i="6"/>
  <c r="DY235" i="6"/>
  <c r="DX235" i="6"/>
  <c r="DW235" i="6"/>
  <c r="DV235" i="6"/>
  <c r="DU235" i="6"/>
  <c r="DT235" i="6"/>
  <c r="DS235" i="6"/>
  <c r="DQ235" i="6"/>
  <c r="DP235" i="6"/>
  <c r="EB234" i="6"/>
  <c r="DY234" i="6"/>
  <c r="DX234" i="6"/>
  <c r="DW234" i="6"/>
  <c r="DV234" i="6"/>
  <c r="DU234" i="6"/>
  <c r="DT234" i="6"/>
  <c r="DS234" i="6"/>
  <c r="DR234" i="6"/>
  <c r="DQ234" i="6"/>
  <c r="EB233" i="6"/>
  <c r="DY233" i="6"/>
  <c r="DX233" i="6"/>
  <c r="DW233" i="6"/>
  <c r="DV233" i="6"/>
  <c r="DU233" i="6"/>
  <c r="DT233" i="6"/>
  <c r="DS233" i="6"/>
  <c r="DR233" i="6"/>
  <c r="DQ233" i="6"/>
  <c r="DP233" i="6"/>
  <c r="EB232" i="6"/>
  <c r="DY232" i="6"/>
  <c r="DX232" i="6"/>
  <c r="DW232" i="6"/>
  <c r="DV232" i="6"/>
  <c r="DU232" i="6"/>
  <c r="DT232" i="6"/>
  <c r="DS232" i="6"/>
  <c r="DR232" i="6"/>
  <c r="DQ232" i="6"/>
  <c r="DP232" i="6"/>
  <c r="EB231" i="6"/>
  <c r="DY231" i="6"/>
  <c r="DX231" i="6"/>
  <c r="DW231" i="6"/>
  <c r="DV231" i="6"/>
  <c r="DU231" i="6"/>
  <c r="DT231" i="6"/>
  <c r="DS231" i="6"/>
  <c r="DR231" i="6"/>
  <c r="DQ231" i="6"/>
  <c r="DP231" i="6"/>
  <c r="EB230" i="6"/>
  <c r="DY230" i="6"/>
  <c r="DX230" i="6"/>
  <c r="DW230" i="6"/>
  <c r="DV230" i="6"/>
  <c r="DU230" i="6"/>
  <c r="DT230" i="6"/>
  <c r="DS230" i="6"/>
  <c r="DR230" i="6"/>
  <c r="DQ230" i="6"/>
  <c r="DP230" i="6"/>
  <c r="EB229" i="6"/>
  <c r="DY229" i="6"/>
  <c r="DX229" i="6"/>
  <c r="DW229" i="6"/>
  <c r="DV229" i="6"/>
  <c r="DU229" i="6"/>
  <c r="DT229" i="6"/>
  <c r="DS229" i="6"/>
  <c r="DR229" i="6"/>
  <c r="DQ229" i="6"/>
  <c r="DP229" i="6"/>
  <c r="EB228" i="6"/>
  <c r="DY228" i="6"/>
  <c r="DX228" i="6"/>
  <c r="DW228" i="6"/>
  <c r="DV228" i="6"/>
  <c r="DU228" i="6"/>
  <c r="DT228" i="6"/>
  <c r="DQ228" i="6"/>
  <c r="DP228" i="6"/>
  <c r="EB227" i="6"/>
  <c r="DY227" i="6"/>
  <c r="DX227" i="6"/>
  <c r="DW227" i="6"/>
  <c r="DV227" i="6"/>
  <c r="DU227" i="6"/>
  <c r="DT227" i="6"/>
  <c r="DS227" i="6"/>
  <c r="DR227" i="6"/>
  <c r="DQ227" i="6"/>
  <c r="DP227" i="6"/>
  <c r="EB226" i="6"/>
  <c r="DX226" i="6"/>
  <c r="DW226" i="6"/>
  <c r="DV226" i="6"/>
  <c r="DU226" i="6"/>
  <c r="DT226" i="6"/>
  <c r="DS226" i="6"/>
  <c r="DR226" i="6"/>
  <c r="DQ226" i="6"/>
  <c r="DP226" i="6"/>
  <c r="EB225" i="6"/>
  <c r="DY225" i="6"/>
  <c r="DX225" i="6"/>
  <c r="DW225" i="6"/>
  <c r="DV225" i="6"/>
  <c r="DU225" i="6"/>
  <c r="DT225" i="6"/>
  <c r="DS225" i="6"/>
  <c r="DR225" i="6"/>
  <c r="DQ225" i="6"/>
  <c r="DP225" i="6"/>
  <c r="EB224" i="6"/>
  <c r="DY224" i="6"/>
  <c r="DX224" i="6"/>
  <c r="DW224" i="6"/>
  <c r="DV224" i="6"/>
  <c r="DU224" i="6"/>
  <c r="DT224" i="6"/>
  <c r="DS224" i="6"/>
  <c r="DR224" i="6"/>
  <c r="DQ224" i="6"/>
  <c r="DP224" i="6"/>
  <c r="EB223" i="6"/>
  <c r="DY223" i="6"/>
  <c r="DX223" i="6"/>
  <c r="DW223" i="6"/>
  <c r="DV223" i="6"/>
  <c r="DU223" i="6"/>
  <c r="DT223" i="6"/>
  <c r="DS223" i="6"/>
  <c r="DR223" i="6"/>
  <c r="DQ223" i="6"/>
  <c r="DP223" i="6"/>
  <c r="EB222" i="6"/>
  <c r="DY222" i="6"/>
  <c r="DX222" i="6"/>
  <c r="DW222" i="6"/>
  <c r="DV222" i="6"/>
  <c r="DU222" i="6"/>
  <c r="DT222" i="6"/>
  <c r="DS222" i="6"/>
  <c r="DR222" i="6"/>
  <c r="DQ222" i="6"/>
  <c r="DP222" i="6"/>
  <c r="EB221" i="6"/>
  <c r="DY221" i="6"/>
  <c r="DX221" i="6"/>
  <c r="DW221" i="6"/>
  <c r="DV221" i="6"/>
  <c r="DU221" i="6"/>
  <c r="DT221" i="6"/>
  <c r="DS221" i="6"/>
  <c r="DR221" i="6"/>
  <c r="DQ221" i="6"/>
  <c r="DP221" i="6"/>
  <c r="EB220" i="6"/>
  <c r="DY220" i="6"/>
  <c r="DX220" i="6"/>
  <c r="DW220" i="6"/>
  <c r="DV220" i="6"/>
  <c r="DU220" i="6"/>
  <c r="DT220" i="6"/>
  <c r="DS220" i="6"/>
  <c r="DR220" i="6"/>
  <c r="DQ220" i="6"/>
  <c r="DP220" i="6"/>
  <c r="EB219" i="6"/>
  <c r="DY219" i="6"/>
  <c r="DX219" i="6"/>
  <c r="DW219" i="6"/>
  <c r="DV219" i="6"/>
  <c r="DU219" i="6"/>
  <c r="DT219" i="6"/>
  <c r="DS219" i="6"/>
  <c r="DR219" i="6"/>
  <c r="DQ219" i="6"/>
  <c r="DP219" i="6"/>
  <c r="EB218" i="6"/>
  <c r="DY218" i="6"/>
  <c r="DX218" i="6"/>
  <c r="DW218" i="6"/>
  <c r="DV218" i="6"/>
  <c r="DU218" i="6"/>
  <c r="DT218" i="6"/>
  <c r="DS218" i="6"/>
  <c r="DR218" i="6"/>
  <c r="DQ218" i="6"/>
  <c r="DP218" i="6"/>
  <c r="EB217" i="6"/>
  <c r="DY217" i="6"/>
  <c r="DX217" i="6"/>
  <c r="DW217" i="6"/>
  <c r="DV217" i="6"/>
  <c r="DU217" i="6"/>
  <c r="DT217" i="6"/>
  <c r="DS217" i="6"/>
  <c r="DR217" i="6"/>
  <c r="DQ217" i="6"/>
  <c r="DP217" i="6"/>
  <c r="EB216" i="6"/>
  <c r="DY216" i="6"/>
  <c r="DX216" i="6"/>
  <c r="DW216" i="6"/>
  <c r="DV216" i="6"/>
  <c r="DU216" i="6"/>
  <c r="DT216" i="6"/>
  <c r="DS216" i="6"/>
  <c r="DR216" i="6"/>
  <c r="DQ216" i="6"/>
  <c r="DP216" i="6"/>
  <c r="EB215" i="6"/>
  <c r="DY215" i="6"/>
  <c r="DX215" i="6"/>
  <c r="DW215" i="6"/>
  <c r="DV215" i="6"/>
  <c r="DU215" i="6"/>
  <c r="DT215" i="6"/>
  <c r="DS215" i="6"/>
  <c r="DR215" i="6"/>
  <c r="DQ215" i="6"/>
  <c r="DP215" i="6"/>
  <c r="EB214" i="6"/>
  <c r="DY214" i="6"/>
  <c r="DX214" i="6"/>
  <c r="DW214" i="6"/>
  <c r="DV214" i="6"/>
  <c r="DU214" i="6"/>
  <c r="DT214" i="6"/>
  <c r="DS214" i="6"/>
  <c r="DR214" i="6"/>
  <c r="DQ214" i="6"/>
  <c r="DP214" i="6"/>
  <c r="EB213" i="6"/>
  <c r="DY213" i="6"/>
  <c r="DX213" i="6"/>
  <c r="DW213" i="6"/>
  <c r="DV213" i="6"/>
  <c r="DU213" i="6"/>
  <c r="DT213" i="6"/>
  <c r="DS213" i="6"/>
  <c r="DR213" i="6"/>
  <c r="DQ213" i="6"/>
  <c r="DP213" i="6"/>
  <c r="EB212" i="6"/>
  <c r="DY212" i="6"/>
  <c r="DX212" i="6"/>
  <c r="DW212" i="6"/>
  <c r="DV212" i="6"/>
  <c r="DU212" i="6"/>
  <c r="DT212" i="6"/>
  <c r="DS212" i="6"/>
  <c r="DR212" i="6"/>
  <c r="DQ212" i="6"/>
  <c r="DP212" i="6"/>
  <c r="EB211" i="6"/>
  <c r="DY211" i="6"/>
  <c r="DX211" i="6"/>
  <c r="DW211" i="6"/>
  <c r="DV211" i="6"/>
  <c r="DU211" i="6"/>
  <c r="DT211" i="6"/>
  <c r="DS211" i="6"/>
  <c r="DR211" i="6"/>
  <c r="DQ211" i="6"/>
  <c r="DP211" i="6"/>
  <c r="EB210" i="6"/>
  <c r="DY210" i="6"/>
  <c r="DX210" i="6"/>
  <c r="DW210" i="6"/>
  <c r="DV210" i="6"/>
  <c r="DU210" i="6"/>
  <c r="DT210" i="6"/>
  <c r="DS210" i="6"/>
  <c r="DR210" i="6"/>
  <c r="DQ210" i="6"/>
  <c r="DP210" i="6"/>
  <c r="EB209" i="6"/>
  <c r="DY209" i="6"/>
  <c r="DX209" i="6"/>
  <c r="DW209" i="6"/>
  <c r="DV209" i="6"/>
  <c r="DU209" i="6"/>
  <c r="DT209" i="6"/>
  <c r="DS209" i="6"/>
  <c r="DR209" i="6"/>
  <c r="DQ209" i="6"/>
  <c r="DP209" i="6"/>
  <c r="EB208" i="6"/>
  <c r="DY208" i="6"/>
  <c r="DX208" i="6"/>
  <c r="DW208" i="6"/>
  <c r="DV208" i="6"/>
  <c r="DU208" i="6"/>
  <c r="DT208" i="6"/>
  <c r="DS208" i="6"/>
  <c r="DQ208" i="6"/>
  <c r="DP208" i="6"/>
  <c r="EB207" i="6"/>
  <c r="DY207" i="6"/>
  <c r="DX207" i="6"/>
  <c r="DW207" i="6"/>
  <c r="DV207" i="6"/>
  <c r="DU207" i="6"/>
  <c r="DT207" i="6"/>
  <c r="DS207" i="6"/>
  <c r="DR207" i="6"/>
  <c r="DQ207" i="6"/>
  <c r="DP207" i="6"/>
  <c r="EB206" i="6"/>
  <c r="DY206" i="6"/>
  <c r="DX206" i="6"/>
  <c r="DW206" i="6"/>
  <c r="DV206" i="6"/>
  <c r="DU206" i="6"/>
  <c r="DT206" i="6"/>
  <c r="DS206" i="6"/>
  <c r="DR206" i="6"/>
  <c r="DQ206" i="6"/>
  <c r="DP206" i="6"/>
  <c r="EB205" i="6"/>
  <c r="DY205" i="6"/>
  <c r="DX205" i="6"/>
  <c r="DW205" i="6"/>
  <c r="DV205" i="6"/>
  <c r="DU205" i="6"/>
  <c r="DT205" i="6"/>
  <c r="DS205" i="6"/>
  <c r="DR205" i="6"/>
  <c r="DQ205" i="6"/>
  <c r="DP205" i="6"/>
  <c r="EB204" i="6"/>
  <c r="DY204" i="6"/>
  <c r="DX204" i="6"/>
  <c r="DW204" i="6"/>
  <c r="DV204" i="6"/>
  <c r="DU204" i="6"/>
  <c r="DT204" i="6"/>
  <c r="DS204" i="6"/>
  <c r="DR204" i="6"/>
  <c r="DQ204" i="6"/>
  <c r="DP204" i="6"/>
  <c r="EB203" i="6"/>
  <c r="DY203" i="6"/>
  <c r="DX203" i="6"/>
  <c r="DW203" i="6"/>
  <c r="DV203" i="6"/>
  <c r="DU203" i="6"/>
  <c r="DT203" i="6"/>
  <c r="DS203" i="6"/>
  <c r="DR203" i="6"/>
  <c r="DQ203" i="6"/>
  <c r="DP203" i="6"/>
  <c r="EB202" i="6"/>
  <c r="DY202" i="6"/>
  <c r="DX202" i="6"/>
  <c r="DW202" i="6"/>
  <c r="DV202" i="6"/>
  <c r="DU202" i="6"/>
  <c r="DT202" i="6"/>
  <c r="DS202" i="6"/>
  <c r="DR202" i="6"/>
  <c r="DQ202" i="6"/>
  <c r="DP202" i="6"/>
  <c r="EB201" i="6"/>
  <c r="DY201" i="6"/>
  <c r="DX201" i="6"/>
  <c r="DW201" i="6"/>
  <c r="DV201" i="6"/>
  <c r="DU201" i="6"/>
  <c r="DT201" i="6"/>
  <c r="DS201" i="6"/>
  <c r="DR201" i="6"/>
  <c r="DQ201" i="6"/>
  <c r="DP201" i="6"/>
  <c r="EB200" i="6"/>
  <c r="DY200" i="6"/>
  <c r="DX200" i="6"/>
  <c r="DW200" i="6"/>
  <c r="DV200" i="6"/>
  <c r="DU200" i="6"/>
  <c r="DT200" i="6"/>
  <c r="DS200" i="6"/>
  <c r="DR200" i="6"/>
  <c r="DQ200" i="6"/>
  <c r="DP200" i="6"/>
  <c r="EB199" i="6"/>
  <c r="DY199" i="6"/>
  <c r="DX199" i="6"/>
  <c r="DW199" i="6"/>
  <c r="DV199" i="6"/>
  <c r="DU199" i="6"/>
  <c r="DT199" i="6"/>
  <c r="DS199" i="6"/>
  <c r="DR199" i="6"/>
  <c r="DQ199" i="6"/>
  <c r="DP199" i="6"/>
  <c r="EB198" i="6"/>
  <c r="DY198" i="6"/>
  <c r="DX198" i="6"/>
  <c r="DW198" i="6"/>
  <c r="DV198" i="6"/>
  <c r="DU198" i="6"/>
  <c r="DT198" i="6"/>
  <c r="DS198" i="6"/>
  <c r="DR198" i="6"/>
  <c r="DQ198" i="6"/>
  <c r="DP198" i="6"/>
  <c r="EB197" i="6"/>
  <c r="DY197" i="6"/>
  <c r="DX197" i="6"/>
  <c r="DW197" i="6"/>
  <c r="DV197" i="6"/>
  <c r="DU197" i="6"/>
  <c r="DT197" i="6"/>
  <c r="DS197" i="6"/>
  <c r="DR197" i="6"/>
  <c r="DQ197" i="6"/>
  <c r="DP197" i="6"/>
  <c r="EB196" i="6"/>
  <c r="DY196" i="6"/>
  <c r="DX196" i="6"/>
  <c r="DW196" i="6"/>
  <c r="DV196" i="6"/>
  <c r="DU196" i="6"/>
  <c r="DT196" i="6"/>
  <c r="DS196" i="6"/>
  <c r="DR196" i="6"/>
  <c r="DQ196" i="6"/>
  <c r="DP196" i="6"/>
  <c r="EB195" i="6"/>
  <c r="DY195" i="6"/>
  <c r="DX195" i="6"/>
  <c r="DW195" i="6"/>
  <c r="DV195" i="6"/>
  <c r="DS195" i="6"/>
  <c r="DQ195" i="6"/>
  <c r="DP195" i="6"/>
  <c r="EB194" i="6"/>
  <c r="DY194" i="6"/>
  <c r="DX194" i="6"/>
  <c r="DW194" i="6"/>
  <c r="DV194" i="6"/>
  <c r="DU194" i="6"/>
  <c r="DT194" i="6"/>
  <c r="DS194" i="6"/>
  <c r="DR194" i="6"/>
  <c r="DQ194" i="6"/>
  <c r="DP194" i="6"/>
  <c r="EB193" i="6"/>
  <c r="DY193" i="6"/>
  <c r="DX193" i="6"/>
  <c r="DW193" i="6"/>
  <c r="DV193" i="6"/>
  <c r="DU193" i="6"/>
  <c r="DT193" i="6"/>
  <c r="DS193" i="6"/>
  <c r="DR193" i="6"/>
  <c r="DQ193" i="6"/>
  <c r="DP193" i="6"/>
  <c r="EB192" i="6"/>
  <c r="DY192" i="6"/>
  <c r="DX192" i="6"/>
  <c r="DW192" i="6"/>
  <c r="DV192" i="6"/>
  <c r="DU192" i="6"/>
  <c r="DT192" i="6"/>
  <c r="DS192" i="6"/>
  <c r="DR192" i="6"/>
  <c r="DQ192" i="6"/>
  <c r="DP192" i="6"/>
  <c r="EB191" i="6"/>
  <c r="DY191" i="6"/>
  <c r="DX191" i="6"/>
  <c r="DW191" i="6"/>
  <c r="DV191" i="6"/>
  <c r="DU191" i="6"/>
  <c r="DT191" i="6"/>
  <c r="DS191" i="6"/>
  <c r="DR191" i="6"/>
  <c r="DQ191" i="6"/>
  <c r="DP191" i="6"/>
  <c r="EB190" i="6"/>
  <c r="DY190" i="6"/>
  <c r="DX190" i="6"/>
  <c r="DW190" i="6"/>
  <c r="DV190" i="6"/>
  <c r="DU190" i="6"/>
  <c r="DT190" i="6"/>
  <c r="DS190" i="6"/>
  <c r="DR190" i="6"/>
  <c r="DQ190" i="6"/>
  <c r="DP190" i="6"/>
  <c r="EB189" i="6"/>
  <c r="DY189" i="6"/>
  <c r="DX189" i="6"/>
  <c r="DW189" i="6"/>
  <c r="DV189" i="6"/>
  <c r="DU189" i="6"/>
  <c r="DT189" i="6"/>
  <c r="DS189" i="6"/>
  <c r="DR189" i="6"/>
  <c r="DQ189" i="6"/>
  <c r="DP189" i="6"/>
  <c r="EB188" i="6"/>
  <c r="DY188" i="6"/>
  <c r="DX188" i="6"/>
  <c r="DW188" i="6"/>
  <c r="DV188" i="6"/>
  <c r="DU188" i="6"/>
  <c r="DT188" i="6"/>
  <c r="DS188" i="6"/>
  <c r="DR188" i="6"/>
  <c r="DQ188" i="6"/>
  <c r="DP188" i="6"/>
  <c r="EB187" i="6"/>
  <c r="DY187" i="6"/>
  <c r="DX187" i="6"/>
  <c r="DW187" i="6"/>
  <c r="DV187" i="6"/>
  <c r="DU187" i="6"/>
  <c r="DT187" i="6"/>
  <c r="DS187" i="6"/>
  <c r="DR187" i="6"/>
  <c r="DQ187" i="6"/>
  <c r="DP187" i="6"/>
  <c r="EB186" i="6"/>
  <c r="DY186" i="6"/>
  <c r="DX186" i="6"/>
  <c r="DW186" i="6"/>
  <c r="DV186" i="6"/>
  <c r="DU186" i="6"/>
  <c r="DT186" i="6"/>
  <c r="DS186" i="6"/>
  <c r="DR186" i="6"/>
  <c r="DQ186" i="6"/>
  <c r="DP186" i="6"/>
  <c r="EB185" i="6"/>
  <c r="DY185" i="6"/>
  <c r="DX185" i="6"/>
  <c r="DW185" i="6"/>
  <c r="DV185" i="6"/>
  <c r="DU185" i="6"/>
  <c r="DT185" i="6"/>
  <c r="DS185" i="6"/>
  <c r="DR185" i="6"/>
  <c r="DQ185" i="6"/>
  <c r="DP185" i="6"/>
  <c r="EB184" i="6"/>
  <c r="DY184" i="6"/>
  <c r="DX184" i="6"/>
  <c r="DW184" i="6"/>
  <c r="DV184" i="6"/>
  <c r="DU184" i="6"/>
  <c r="DT184" i="6"/>
  <c r="DS184" i="6"/>
  <c r="DR184" i="6"/>
  <c r="DQ184" i="6"/>
  <c r="DP184" i="6"/>
  <c r="EB183" i="6"/>
  <c r="DY183" i="6"/>
  <c r="DX183" i="6"/>
  <c r="DW183" i="6"/>
  <c r="DV183" i="6"/>
  <c r="DU183" i="6"/>
  <c r="DT183" i="6"/>
  <c r="DS183" i="6"/>
  <c r="DR183" i="6"/>
  <c r="DQ183" i="6"/>
  <c r="DP183" i="6"/>
  <c r="EB182" i="6"/>
  <c r="DY182" i="6"/>
  <c r="DX182" i="6"/>
  <c r="DW182" i="6"/>
  <c r="DV182" i="6"/>
  <c r="DU182" i="6"/>
  <c r="DT182" i="6"/>
  <c r="DS182" i="6"/>
  <c r="DR182" i="6"/>
  <c r="DQ182" i="6"/>
  <c r="DP182" i="6"/>
  <c r="EB181" i="6"/>
  <c r="DY181" i="6"/>
  <c r="DX181" i="6"/>
  <c r="DW181" i="6"/>
  <c r="DV181" i="6"/>
  <c r="DU181" i="6"/>
  <c r="DT181" i="6"/>
  <c r="DS181" i="6"/>
  <c r="DR181" i="6"/>
  <c r="DQ181" i="6"/>
  <c r="DP181" i="6"/>
  <c r="EB180" i="6"/>
  <c r="DY180" i="6"/>
  <c r="DX180" i="6"/>
  <c r="DW180" i="6"/>
  <c r="DV180" i="6"/>
  <c r="DU180" i="6"/>
  <c r="DT180" i="6"/>
  <c r="DS180" i="6"/>
  <c r="DR180" i="6"/>
  <c r="DQ180" i="6"/>
  <c r="DP180" i="6"/>
  <c r="EB179" i="6"/>
  <c r="DY179" i="6"/>
  <c r="DX179" i="6"/>
  <c r="DW179" i="6"/>
  <c r="DV179" i="6"/>
  <c r="DU179" i="6"/>
  <c r="DT179" i="6"/>
  <c r="DS179" i="6"/>
  <c r="DR179" i="6"/>
  <c r="DQ179" i="6"/>
  <c r="DP179" i="6"/>
  <c r="EB178" i="6"/>
  <c r="DY178" i="6"/>
  <c r="DX178" i="6"/>
  <c r="DW178" i="6"/>
  <c r="DV178" i="6"/>
  <c r="DU178" i="6"/>
  <c r="DT178" i="6"/>
  <c r="DS178" i="6"/>
  <c r="DR178" i="6"/>
  <c r="DQ178" i="6"/>
  <c r="DP178" i="6"/>
  <c r="EB177" i="6"/>
  <c r="DY177" i="6"/>
  <c r="DX177" i="6"/>
  <c r="DW177" i="6"/>
  <c r="DV177" i="6"/>
  <c r="DU177" i="6"/>
  <c r="DT177" i="6"/>
  <c r="DS177" i="6"/>
  <c r="DR177" i="6"/>
  <c r="DQ177" i="6"/>
  <c r="DP177" i="6"/>
  <c r="EB176" i="6"/>
  <c r="DY176" i="6"/>
  <c r="DX176" i="6"/>
  <c r="DW176" i="6"/>
  <c r="DV176" i="6"/>
  <c r="DU176" i="6"/>
  <c r="DT176" i="6"/>
  <c r="DS176" i="6"/>
  <c r="DR176" i="6"/>
  <c r="DQ176" i="6"/>
  <c r="DP176" i="6"/>
  <c r="EB175" i="6"/>
  <c r="DY175" i="6"/>
  <c r="DX175" i="6"/>
  <c r="DW175" i="6"/>
  <c r="DV175" i="6"/>
  <c r="DU175" i="6"/>
  <c r="DT175" i="6"/>
  <c r="DS175" i="6"/>
  <c r="DR175" i="6"/>
  <c r="DQ175" i="6"/>
  <c r="DP175" i="6"/>
  <c r="EB174" i="6"/>
  <c r="DY174" i="6"/>
  <c r="DX174" i="6"/>
  <c r="DW174" i="6"/>
  <c r="DV174" i="6"/>
  <c r="DU174" i="6"/>
  <c r="DT174" i="6"/>
  <c r="DS174" i="6"/>
  <c r="DR174" i="6"/>
  <c r="DQ174" i="6"/>
  <c r="DP174" i="6"/>
  <c r="EB173" i="6"/>
  <c r="DY173" i="6"/>
  <c r="DX173" i="6"/>
  <c r="DW173" i="6"/>
  <c r="DV173" i="6"/>
  <c r="DU173" i="6"/>
  <c r="DT173" i="6"/>
  <c r="DS173" i="6"/>
  <c r="DR173" i="6"/>
  <c r="DQ173" i="6"/>
  <c r="DP173" i="6"/>
  <c r="EB172" i="6"/>
  <c r="DY172" i="6"/>
  <c r="DX172" i="6"/>
  <c r="DW172" i="6"/>
  <c r="DV172" i="6"/>
  <c r="DU172" i="6"/>
  <c r="DT172" i="6"/>
  <c r="DS172" i="6"/>
  <c r="DR172" i="6"/>
  <c r="DQ172" i="6"/>
  <c r="DP172" i="6"/>
  <c r="EB171" i="6"/>
  <c r="DY171" i="6"/>
  <c r="DX171" i="6"/>
  <c r="DW171" i="6"/>
  <c r="DV171" i="6"/>
  <c r="DU171" i="6"/>
  <c r="DT171" i="6"/>
  <c r="DS171" i="6"/>
  <c r="DR171" i="6"/>
  <c r="DQ171" i="6"/>
  <c r="DP171" i="6"/>
  <c r="EB170" i="6"/>
  <c r="DY170" i="6"/>
  <c r="DX170" i="6"/>
  <c r="DW170" i="6"/>
  <c r="DV170" i="6"/>
  <c r="DU170" i="6"/>
  <c r="DT170" i="6"/>
  <c r="DS170" i="6"/>
  <c r="DR170" i="6"/>
  <c r="DQ170" i="6"/>
  <c r="DP170" i="6"/>
  <c r="EB169" i="6"/>
  <c r="DY169" i="6"/>
  <c r="DX169" i="6"/>
  <c r="DW169" i="6"/>
  <c r="DV169" i="6"/>
  <c r="DU169" i="6"/>
  <c r="DT169" i="6"/>
  <c r="DS169" i="6"/>
  <c r="DR169" i="6"/>
  <c r="DQ169" i="6"/>
  <c r="DP169" i="6"/>
  <c r="EB168" i="6"/>
  <c r="DY168" i="6"/>
  <c r="DX168" i="6"/>
  <c r="DW168" i="6"/>
  <c r="DV168" i="6"/>
  <c r="DU168" i="6"/>
  <c r="DT168" i="6"/>
  <c r="DS168" i="6"/>
  <c r="DR168" i="6"/>
  <c r="DQ168" i="6"/>
  <c r="DP168" i="6"/>
  <c r="EB167" i="6"/>
  <c r="DY167" i="6"/>
  <c r="DX167" i="6"/>
  <c r="DW167" i="6"/>
  <c r="DV167" i="6"/>
  <c r="DU167" i="6"/>
  <c r="DT167" i="6"/>
  <c r="DS167" i="6"/>
  <c r="DR167" i="6"/>
  <c r="DQ167" i="6"/>
  <c r="DP167" i="6"/>
  <c r="EB166" i="6"/>
  <c r="DY166" i="6"/>
  <c r="DX166" i="6"/>
  <c r="DW166" i="6"/>
  <c r="DV166" i="6"/>
  <c r="DU166" i="6"/>
  <c r="DT166" i="6"/>
  <c r="DS166" i="6"/>
  <c r="DR166" i="6"/>
  <c r="DQ166" i="6"/>
  <c r="DP166" i="6"/>
  <c r="EB165" i="6"/>
  <c r="DY165" i="6"/>
  <c r="DX165" i="6"/>
  <c r="DW165" i="6"/>
  <c r="DV165" i="6"/>
  <c r="DU165" i="6"/>
  <c r="DT165" i="6"/>
  <c r="DS165" i="6"/>
  <c r="DR165" i="6"/>
  <c r="DQ165" i="6"/>
  <c r="DP165" i="6"/>
  <c r="EB164" i="6"/>
  <c r="DY164" i="6"/>
  <c r="DX164" i="6"/>
  <c r="DW164" i="6"/>
  <c r="DV164" i="6"/>
  <c r="DU164" i="6"/>
  <c r="DT164" i="6"/>
  <c r="DS164" i="6"/>
  <c r="DR164" i="6"/>
  <c r="DQ164" i="6"/>
  <c r="DP164" i="6"/>
  <c r="EB163" i="6"/>
  <c r="DY163" i="6"/>
  <c r="DX163" i="6"/>
  <c r="DW163" i="6"/>
  <c r="DV163" i="6"/>
  <c r="DU163" i="6"/>
  <c r="DT163" i="6"/>
  <c r="DS163" i="6"/>
  <c r="DR163" i="6"/>
  <c r="DQ163" i="6"/>
  <c r="DP163" i="6"/>
  <c r="EB162" i="6"/>
  <c r="DY162" i="6"/>
  <c r="DX162" i="6"/>
  <c r="DW162" i="6"/>
  <c r="DV162" i="6"/>
  <c r="DU162" i="6"/>
  <c r="DT162" i="6"/>
  <c r="DS162" i="6"/>
  <c r="DR162" i="6"/>
  <c r="DQ162" i="6"/>
  <c r="DP162" i="6"/>
  <c r="EB161" i="6"/>
  <c r="DY161" i="6"/>
  <c r="DX161" i="6"/>
  <c r="DW161" i="6"/>
  <c r="DV161" i="6"/>
  <c r="DU161" i="6"/>
  <c r="DT161" i="6"/>
  <c r="DS161" i="6"/>
  <c r="DR161" i="6"/>
  <c r="DQ161" i="6"/>
  <c r="DP161" i="6"/>
  <c r="EB160" i="6"/>
  <c r="DY160" i="6"/>
  <c r="DX160" i="6"/>
  <c r="DW160" i="6"/>
  <c r="DV160" i="6"/>
  <c r="DU160" i="6"/>
  <c r="DT160" i="6"/>
  <c r="DS160" i="6"/>
  <c r="DR160" i="6"/>
  <c r="DQ160" i="6"/>
  <c r="DP160" i="6"/>
  <c r="EB159" i="6"/>
  <c r="DY159" i="6"/>
  <c r="DX159" i="6"/>
  <c r="DW159" i="6"/>
  <c r="DV159" i="6"/>
  <c r="DU159" i="6"/>
  <c r="DT159" i="6"/>
  <c r="DS159" i="6"/>
  <c r="DR159" i="6"/>
  <c r="DQ159" i="6"/>
  <c r="DP159" i="6"/>
  <c r="EB158" i="6"/>
  <c r="DY158" i="6"/>
  <c r="DX158" i="6"/>
  <c r="DW158" i="6"/>
  <c r="DV158" i="6"/>
  <c r="DU158" i="6"/>
  <c r="DT158" i="6"/>
  <c r="DS158" i="6"/>
  <c r="DR158" i="6"/>
  <c r="DQ158" i="6"/>
  <c r="DP158" i="6"/>
  <c r="EB157" i="6"/>
  <c r="DY157" i="6"/>
  <c r="DX157" i="6"/>
  <c r="DW157" i="6"/>
  <c r="DV157" i="6"/>
  <c r="DU157" i="6"/>
  <c r="DT157" i="6"/>
  <c r="DS157" i="6"/>
  <c r="DR157" i="6"/>
  <c r="DQ157" i="6"/>
  <c r="DP157" i="6"/>
  <c r="EB156" i="6"/>
  <c r="DY156" i="6"/>
  <c r="DX156" i="6"/>
  <c r="DW156" i="6"/>
  <c r="DV156" i="6"/>
  <c r="DU156" i="6"/>
  <c r="DT156" i="6"/>
  <c r="DS156" i="6"/>
  <c r="DR156" i="6"/>
  <c r="DQ156" i="6"/>
  <c r="DP156" i="6"/>
  <c r="EB155" i="6"/>
  <c r="DY155" i="6"/>
  <c r="DX155" i="6"/>
  <c r="DW155" i="6"/>
  <c r="DV155" i="6"/>
  <c r="DU155" i="6"/>
  <c r="DT155" i="6"/>
  <c r="DS155" i="6"/>
  <c r="DR155" i="6"/>
  <c r="DQ155" i="6"/>
  <c r="DP155" i="6"/>
  <c r="EB154" i="6"/>
  <c r="DY154" i="6"/>
  <c r="DX154" i="6"/>
  <c r="DW154" i="6"/>
  <c r="DV154" i="6"/>
  <c r="DU154" i="6"/>
  <c r="DT154" i="6"/>
  <c r="DS154" i="6"/>
  <c r="DR154" i="6"/>
  <c r="DQ154" i="6"/>
  <c r="DP154" i="6"/>
  <c r="EB153" i="6"/>
  <c r="DY153" i="6"/>
  <c r="DX153" i="6"/>
  <c r="DW153" i="6"/>
  <c r="DV153" i="6"/>
  <c r="DU153" i="6"/>
  <c r="DT153" i="6"/>
  <c r="DS153" i="6"/>
  <c r="DR153" i="6"/>
  <c r="DQ153" i="6"/>
  <c r="DP153" i="6"/>
  <c r="EB152" i="6"/>
  <c r="DY152" i="6"/>
  <c r="DX152" i="6"/>
  <c r="DW152" i="6"/>
  <c r="DV152" i="6"/>
  <c r="DU152" i="6"/>
  <c r="DT152" i="6"/>
  <c r="DS152" i="6"/>
  <c r="DR152" i="6"/>
  <c r="DQ152" i="6"/>
  <c r="DP152" i="6"/>
  <c r="EB151" i="6"/>
  <c r="DY151" i="6"/>
  <c r="DX151" i="6"/>
  <c r="DW151" i="6"/>
  <c r="DV151" i="6"/>
  <c r="DU151" i="6"/>
  <c r="DT151" i="6"/>
  <c r="DS151" i="6"/>
  <c r="DR151" i="6"/>
  <c r="DQ151" i="6"/>
  <c r="DP151" i="6"/>
  <c r="EB150" i="6"/>
  <c r="DY150" i="6"/>
  <c r="DX150" i="6"/>
  <c r="DW150" i="6"/>
  <c r="DV150" i="6"/>
  <c r="DU150" i="6"/>
  <c r="DT150" i="6"/>
  <c r="DS150" i="6"/>
  <c r="DR150" i="6"/>
  <c r="DQ150" i="6"/>
  <c r="DP150" i="6"/>
  <c r="EB149" i="6"/>
  <c r="DY149" i="6"/>
  <c r="DX149" i="6"/>
  <c r="DW149" i="6"/>
  <c r="DV149" i="6"/>
  <c r="DU149" i="6"/>
  <c r="DT149" i="6"/>
  <c r="DS149" i="6"/>
  <c r="DR149" i="6"/>
  <c r="DQ149" i="6"/>
  <c r="DP149" i="6"/>
  <c r="EB148" i="6"/>
  <c r="DY148" i="6"/>
  <c r="DX148" i="6"/>
  <c r="DW148" i="6"/>
  <c r="DV148" i="6"/>
  <c r="DU148" i="6"/>
  <c r="DT148" i="6"/>
  <c r="DS148" i="6"/>
  <c r="DR148" i="6"/>
  <c r="DQ148" i="6"/>
  <c r="DP148" i="6"/>
  <c r="EB147" i="6"/>
  <c r="DY147" i="6"/>
  <c r="DX147" i="6"/>
  <c r="DW147" i="6"/>
  <c r="DV147" i="6"/>
  <c r="DU147" i="6"/>
  <c r="DT147" i="6"/>
  <c r="DS147" i="6"/>
  <c r="DR147" i="6"/>
  <c r="DQ147" i="6"/>
  <c r="DP147" i="6"/>
  <c r="EB146" i="6"/>
  <c r="DY146" i="6"/>
  <c r="DX146" i="6"/>
  <c r="DW146" i="6"/>
  <c r="DV146" i="6"/>
  <c r="DU146" i="6"/>
  <c r="DT146" i="6"/>
  <c r="DS146" i="6"/>
  <c r="DR146" i="6"/>
  <c r="DQ146" i="6"/>
  <c r="DP146" i="6"/>
  <c r="EB145" i="6"/>
  <c r="DY145" i="6"/>
  <c r="DX145" i="6"/>
  <c r="DW145" i="6"/>
  <c r="DV145" i="6"/>
  <c r="DU145" i="6"/>
  <c r="DT145" i="6"/>
  <c r="DS145" i="6"/>
  <c r="DR145" i="6"/>
  <c r="DQ145" i="6"/>
  <c r="DP145" i="6"/>
  <c r="EB144" i="6"/>
  <c r="DY144" i="6"/>
  <c r="DX144" i="6"/>
  <c r="DW144" i="6"/>
  <c r="DV144" i="6"/>
  <c r="DU144" i="6"/>
  <c r="DT144" i="6"/>
  <c r="DS144" i="6"/>
  <c r="DR144" i="6"/>
  <c r="DQ144" i="6"/>
  <c r="DP144" i="6"/>
  <c r="EB143" i="6"/>
  <c r="DY143" i="6"/>
  <c r="DX143" i="6"/>
  <c r="DW143" i="6"/>
  <c r="DV143" i="6"/>
  <c r="DU143" i="6"/>
  <c r="DT143" i="6"/>
  <c r="DS143" i="6"/>
  <c r="DR143" i="6"/>
  <c r="DQ143" i="6"/>
  <c r="DP143" i="6"/>
  <c r="EB142" i="6"/>
  <c r="DY142" i="6"/>
  <c r="DX142" i="6"/>
  <c r="DW142" i="6"/>
  <c r="DV142" i="6"/>
  <c r="DU142" i="6"/>
  <c r="DT142" i="6"/>
  <c r="DR142" i="6"/>
  <c r="DP142" i="6"/>
  <c r="EB141" i="6"/>
  <c r="DY141" i="6"/>
  <c r="DX141" i="6"/>
  <c r="DW141" i="6"/>
  <c r="DV141" i="6"/>
  <c r="DU141" i="6"/>
  <c r="DT141" i="6"/>
  <c r="DS141" i="6"/>
  <c r="DR141" i="6"/>
  <c r="DQ141" i="6"/>
  <c r="DP141" i="6"/>
  <c r="EB140" i="6"/>
  <c r="DY140" i="6"/>
  <c r="DX140" i="6"/>
  <c r="DW140" i="6"/>
  <c r="DV140" i="6"/>
  <c r="DU140" i="6"/>
  <c r="DT140" i="6"/>
  <c r="DS140" i="6"/>
  <c r="DR140" i="6"/>
  <c r="DQ140" i="6"/>
  <c r="DP140" i="6"/>
  <c r="EB139" i="6"/>
  <c r="DY139" i="6"/>
  <c r="DX139" i="6"/>
  <c r="DW139" i="6"/>
  <c r="DV139" i="6"/>
  <c r="DU139" i="6"/>
  <c r="DT139" i="6"/>
  <c r="DS139" i="6"/>
  <c r="DR139" i="6"/>
  <c r="DQ139" i="6"/>
  <c r="DP139" i="6"/>
  <c r="EB138" i="6"/>
  <c r="DY138" i="6"/>
  <c r="DX138" i="6"/>
  <c r="DW138" i="6"/>
  <c r="DV138" i="6"/>
  <c r="DU138" i="6"/>
  <c r="DT138" i="6"/>
  <c r="DQ138" i="6"/>
  <c r="DP138" i="6"/>
  <c r="EB137" i="6"/>
  <c r="DY137" i="6"/>
  <c r="DX137" i="6"/>
  <c r="DW137" i="6"/>
  <c r="DV137" i="6"/>
  <c r="DU137" i="6"/>
  <c r="DT137" i="6"/>
  <c r="DS137" i="6"/>
  <c r="DR137" i="6"/>
  <c r="DQ137" i="6"/>
  <c r="DP137" i="6"/>
  <c r="EB136" i="6"/>
  <c r="DY136" i="6"/>
  <c r="DX136" i="6"/>
  <c r="DW136" i="6"/>
  <c r="DV136" i="6"/>
  <c r="DU136" i="6"/>
  <c r="DT136" i="6"/>
  <c r="DS136" i="6"/>
  <c r="DQ136" i="6"/>
  <c r="DP136" i="6"/>
  <c r="EB135" i="6"/>
  <c r="DY135" i="6"/>
  <c r="DX135" i="6"/>
  <c r="DW135" i="6"/>
  <c r="DV135" i="6"/>
  <c r="DU135" i="6"/>
  <c r="DT135" i="6"/>
  <c r="DS135" i="6"/>
  <c r="DR135" i="6"/>
  <c r="DQ135" i="6"/>
  <c r="DP135" i="6"/>
  <c r="EB134" i="6"/>
  <c r="DY134" i="6"/>
  <c r="DX134" i="6"/>
  <c r="DW134" i="6"/>
  <c r="DV134" i="6"/>
  <c r="DU134" i="6"/>
  <c r="DT134" i="6"/>
  <c r="DS134" i="6"/>
  <c r="DR134" i="6"/>
  <c r="DQ134" i="6"/>
  <c r="DP134" i="6"/>
  <c r="EB133" i="6"/>
  <c r="DY133" i="6"/>
  <c r="DX133" i="6"/>
  <c r="DV133" i="6"/>
  <c r="DU133" i="6"/>
  <c r="DT133" i="6"/>
  <c r="DS133" i="6"/>
  <c r="DR133" i="6"/>
  <c r="DQ133" i="6"/>
  <c r="DP133" i="6"/>
  <c r="EB132" i="6"/>
  <c r="DY132" i="6"/>
  <c r="DX132" i="6"/>
  <c r="DW132" i="6"/>
  <c r="DV132" i="6"/>
  <c r="DU132" i="6"/>
  <c r="DT132" i="6"/>
  <c r="DQ132" i="6"/>
  <c r="DP132" i="6"/>
  <c r="EB131" i="6"/>
  <c r="DY131" i="6"/>
  <c r="DX131" i="6"/>
  <c r="DW131" i="6"/>
  <c r="DV131" i="6"/>
  <c r="DU131" i="6"/>
  <c r="DT131" i="6"/>
  <c r="DS131" i="6"/>
  <c r="DR131" i="6"/>
  <c r="DQ131" i="6"/>
  <c r="DP131" i="6"/>
  <c r="EB130" i="6"/>
  <c r="DY130" i="6"/>
  <c r="DX130" i="6"/>
  <c r="DW130" i="6"/>
  <c r="DV130" i="6"/>
  <c r="DU130" i="6"/>
  <c r="DT130" i="6"/>
  <c r="DS130" i="6"/>
  <c r="DR130" i="6"/>
  <c r="DQ130" i="6"/>
  <c r="DP130" i="6"/>
  <c r="EB129" i="6"/>
  <c r="DY129" i="6"/>
  <c r="DX129" i="6"/>
  <c r="DW129" i="6"/>
  <c r="DV129" i="6"/>
  <c r="DU129" i="6"/>
  <c r="DT129" i="6"/>
  <c r="DS129" i="6"/>
  <c r="DR129" i="6"/>
  <c r="DQ129" i="6"/>
  <c r="DP129" i="6"/>
  <c r="EB128" i="6"/>
  <c r="DY128" i="6"/>
  <c r="DX128" i="6"/>
  <c r="DW128" i="6"/>
  <c r="DV128" i="6"/>
  <c r="DU128" i="6"/>
  <c r="DT128" i="6"/>
  <c r="DS128" i="6"/>
  <c r="DR128" i="6"/>
  <c r="DQ128" i="6"/>
  <c r="DP128" i="6"/>
  <c r="EB125" i="6"/>
  <c r="DY125" i="6"/>
  <c r="DX125" i="6"/>
  <c r="DW125" i="6"/>
  <c r="DV125" i="6"/>
  <c r="DU125" i="6"/>
  <c r="DT125" i="6"/>
  <c r="DS125" i="6"/>
  <c r="DR125" i="6"/>
  <c r="DQ125" i="6"/>
  <c r="DP125" i="6"/>
  <c r="EB124" i="6"/>
  <c r="DY124" i="6"/>
  <c r="DX124" i="6"/>
  <c r="DW124" i="6"/>
  <c r="DV124" i="6"/>
  <c r="DU124" i="6"/>
  <c r="DT124" i="6"/>
  <c r="DS124" i="6"/>
  <c r="DR124" i="6"/>
  <c r="DQ124" i="6"/>
  <c r="DP124" i="6"/>
  <c r="EB121" i="6"/>
  <c r="DY121" i="6"/>
  <c r="DX121" i="6"/>
  <c r="DW121" i="6"/>
  <c r="DV121" i="6"/>
  <c r="DU121" i="6"/>
  <c r="DT121" i="6"/>
  <c r="DS121" i="6"/>
  <c r="DR121" i="6"/>
  <c r="DQ121" i="6"/>
  <c r="DP121" i="6"/>
  <c r="EB120" i="6"/>
  <c r="DY120" i="6"/>
  <c r="DX120" i="6"/>
  <c r="DW120" i="6"/>
  <c r="DV120" i="6"/>
  <c r="DU120" i="6"/>
  <c r="DT120" i="6"/>
  <c r="DS120" i="6"/>
  <c r="DR120" i="6"/>
  <c r="DQ120" i="6"/>
  <c r="DP120" i="6"/>
  <c r="EB119" i="6"/>
  <c r="DY119" i="6"/>
  <c r="DX119" i="6"/>
  <c r="DW119" i="6"/>
  <c r="DV119" i="6"/>
  <c r="DU119" i="6"/>
  <c r="DT119" i="6"/>
  <c r="DS119" i="6"/>
  <c r="DR119" i="6"/>
  <c r="DQ119" i="6"/>
  <c r="DP119" i="6"/>
  <c r="EB116" i="6"/>
  <c r="DY116" i="6"/>
  <c r="DX116" i="6"/>
  <c r="DV116" i="6"/>
  <c r="DU116" i="6"/>
  <c r="DT116" i="6"/>
  <c r="DS116" i="6"/>
  <c r="DR116" i="6"/>
  <c r="DQ116" i="6"/>
  <c r="DP116" i="6"/>
  <c r="EB115" i="6"/>
  <c r="DY115" i="6"/>
  <c r="DX115" i="6"/>
  <c r="DW115" i="6"/>
  <c r="DV115" i="6"/>
  <c r="DU115" i="6"/>
  <c r="DT115" i="6"/>
  <c r="DS115" i="6"/>
  <c r="DR115" i="6"/>
  <c r="DQ115" i="6"/>
  <c r="EB114" i="6"/>
  <c r="DY114" i="6"/>
  <c r="DX114" i="6"/>
  <c r="DW114" i="6"/>
  <c r="DV114" i="6"/>
  <c r="DU114" i="6"/>
  <c r="DT114" i="6"/>
  <c r="DS114" i="6"/>
  <c r="DR114" i="6"/>
  <c r="DQ114" i="6"/>
  <c r="DP114" i="6"/>
  <c r="EB113" i="6"/>
  <c r="DY113" i="6"/>
  <c r="DX113" i="6"/>
  <c r="DW113" i="6"/>
  <c r="DV113" i="6"/>
  <c r="DU113" i="6"/>
  <c r="DT113" i="6"/>
  <c r="DS113" i="6"/>
  <c r="DR113" i="6"/>
  <c r="DQ113" i="6"/>
  <c r="DP113" i="6"/>
  <c r="EB112" i="6"/>
  <c r="DY112" i="6"/>
  <c r="DX112" i="6"/>
  <c r="DW112" i="6"/>
  <c r="DV112" i="6"/>
  <c r="DU112" i="6"/>
  <c r="DT112" i="6"/>
  <c r="DS112" i="6"/>
  <c r="DR112" i="6"/>
  <c r="DQ112" i="6"/>
  <c r="DP112" i="6"/>
  <c r="EB111" i="6"/>
  <c r="DY111" i="6"/>
  <c r="DX111" i="6"/>
  <c r="DW111" i="6"/>
  <c r="DV111" i="6"/>
  <c r="DU111" i="6"/>
  <c r="DT111" i="6"/>
  <c r="DS111" i="6"/>
  <c r="DR111" i="6"/>
  <c r="DQ111" i="6"/>
  <c r="DP111" i="6"/>
  <c r="EB110" i="6"/>
  <c r="DY110" i="6"/>
  <c r="DX110" i="6"/>
  <c r="DW110" i="6"/>
  <c r="DV110" i="6"/>
  <c r="DU110" i="6"/>
  <c r="DT110" i="6"/>
  <c r="DS110" i="6"/>
  <c r="DR110" i="6"/>
  <c r="DQ110" i="6"/>
  <c r="DP110" i="6"/>
  <c r="EB109" i="6"/>
  <c r="DY109" i="6"/>
  <c r="DX109" i="6"/>
  <c r="DW109" i="6"/>
  <c r="DV109" i="6"/>
  <c r="DU109" i="6"/>
  <c r="DT109" i="6"/>
  <c r="DS109" i="6"/>
  <c r="DR109" i="6"/>
  <c r="DQ109" i="6"/>
  <c r="DP109" i="6"/>
  <c r="EB108" i="6"/>
  <c r="DY108" i="6"/>
  <c r="DX108" i="6"/>
  <c r="DW108" i="6"/>
  <c r="DV108" i="6"/>
  <c r="DU108" i="6"/>
  <c r="DT108" i="6"/>
  <c r="DS108" i="6"/>
  <c r="DR108" i="6"/>
  <c r="DQ108" i="6"/>
  <c r="DP108" i="6"/>
  <c r="EB107" i="6"/>
  <c r="DY107" i="6"/>
  <c r="DX107" i="6"/>
  <c r="DW107" i="6"/>
  <c r="DV107" i="6"/>
  <c r="DU107" i="6"/>
  <c r="DT107" i="6"/>
  <c r="DS107" i="6"/>
  <c r="DR107" i="6"/>
  <c r="DQ107" i="6"/>
  <c r="DP107" i="6"/>
  <c r="EB106" i="6"/>
  <c r="DY106" i="6"/>
  <c r="DX106" i="6"/>
  <c r="DW106" i="6"/>
  <c r="DV106" i="6"/>
  <c r="DU106" i="6"/>
  <c r="DT106" i="6"/>
  <c r="DS106" i="6"/>
  <c r="DR106" i="6"/>
  <c r="DQ106" i="6"/>
  <c r="DP106" i="6"/>
  <c r="EB105" i="6"/>
  <c r="DY105" i="6"/>
  <c r="DX105" i="6"/>
  <c r="DW105" i="6"/>
  <c r="DV105" i="6"/>
  <c r="DU105" i="6"/>
  <c r="DT105" i="6"/>
  <c r="DS105" i="6"/>
  <c r="DR105" i="6"/>
  <c r="DQ105" i="6"/>
  <c r="DP105" i="6"/>
  <c r="EB104" i="6"/>
  <c r="DY104" i="6"/>
  <c r="DX104" i="6"/>
  <c r="DW104" i="6"/>
  <c r="DV104" i="6"/>
  <c r="DU104" i="6"/>
  <c r="DT104" i="6"/>
  <c r="DS104" i="6"/>
  <c r="DR104" i="6"/>
  <c r="DQ104" i="6"/>
  <c r="DP104" i="6"/>
  <c r="EB103" i="6"/>
  <c r="DY103" i="6"/>
  <c r="DX103" i="6"/>
  <c r="DW103" i="6"/>
  <c r="DV103" i="6"/>
  <c r="DU103" i="6"/>
  <c r="DT103" i="6"/>
  <c r="DS103" i="6"/>
  <c r="DR103" i="6"/>
  <c r="DQ103" i="6"/>
  <c r="DP103" i="6"/>
  <c r="EB102" i="6"/>
  <c r="DY102" i="6"/>
  <c r="DX102" i="6"/>
  <c r="DW102" i="6"/>
  <c r="DV102" i="6"/>
  <c r="DU102" i="6"/>
  <c r="DT102" i="6"/>
  <c r="DS102" i="6"/>
  <c r="DR102" i="6"/>
  <c r="DQ102" i="6"/>
  <c r="DP102" i="6"/>
  <c r="EB101" i="6"/>
  <c r="DY101" i="6"/>
  <c r="DX101" i="6"/>
  <c r="DW101" i="6"/>
  <c r="DV101" i="6"/>
  <c r="DU101" i="6"/>
  <c r="DT101" i="6"/>
  <c r="DS101" i="6"/>
  <c r="DR101" i="6"/>
  <c r="DQ101" i="6"/>
  <c r="DP101" i="6"/>
  <c r="EB100" i="6"/>
  <c r="DY100" i="6"/>
  <c r="DX100" i="6"/>
  <c r="DW100" i="6"/>
  <c r="DV100" i="6"/>
  <c r="DU100" i="6"/>
  <c r="DT100" i="6"/>
  <c r="DS100" i="6"/>
  <c r="DR100" i="6"/>
  <c r="DQ100" i="6"/>
  <c r="EB99" i="6"/>
  <c r="DY99" i="6"/>
  <c r="DX99" i="6"/>
  <c r="DW99" i="6"/>
  <c r="DV99" i="6"/>
  <c r="DU99" i="6"/>
  <c r="DT99" i="6"/>
  <c r="DS99" i="6"/>
  <c r="DR99" i="6"/>
  <c r="DQ99" i="6"/>
  <c r="DP99" i="6"/>
  <c r="EB98" i="6"/>
  <c r="DY98" i="6"/>
  <c r="DX98" i="6"/>
  <c r="DW98" i="6"/>
  <c r="DV98" i="6"/>
  <c r="DR98" i="6"/>
  <c r="DQ98" i="6"/>
  <c r="DP98" i="6"/>
  <c r="EB97" i="6"/>
  <c r="DY97" i="6"/>
  <c r="DX97" i="6"/>
  <c r="DW97" i="6"/>
  <c r="DV97" i="6"/>
  <c r="DU97" i="6"/>
  <c r="DT97" i="6"/>
  <c r="DS97" i="6"/>
  <c r="DR97" i="6"/>
  <c r="DQ97" i="6"/>
  <c r="DP97" i="6"/>
  <c r="EB96" i="6"/>
  <c r="DY96" i="6"/>
  <c r="DX96" i="6"/>
  <c r="DW96" i="6"/>
  <c r="DV96" i="6"/>
  <c r="DU96" i="6"/>
  <c r="DT96" i="6"/>
  <c r="DS96" i="6"/>
  <c r="DR96" i="6"/>
  <c r="DQ96" i="6"/>
  <c r="DP96" i="6"/>
  <c r="EB95" i="6"/>
  <c r="DY95" i="6"/>
  <c r="DX95" i="6"/>
  <c r="DW95" i="6"/>
  <c r="DV95" i="6"/>
  <c r="DU95" i="6"/>
  <c r="DT95" i="6"/>
  <c r="DR95" i="6"/>
  <c r="DQ95" i="6"/>
  <c r="DP95" i="6"/>
  <c r="EB94" i="6"/>
  <c r="DY94" i="6"/>
  <c r="DX94" i="6"/>
  <c r="DW94" i="6"/>
  <c r="DV94" i="6"/>
  <c r="DU94" i="6"/>
  <c r="DT94" i="6"/>
  <c r="DR94" i="6"/>
  <c r="DQ94" i="6"/>
  <c r="DP94" i="6"/>
  <c r="EB93" i="6"/>
  <c r="DY93" i="6"/>
  <c r="DX93" i="6"/>
  <c r="DW93" i="6"/>
  <c r="DV93" i="6"/>
  <c r="DU93" i="6"/>
  <c r="DT93" i="6"/>
  <c r="DS93" i="6"/>
  <c r="DR93" i="6"/>
  <c r="DQ93" i="6"/>
  <c r="DP93" i="6"/>
  <c r="EB92" i="6"/>
  <c r="DY92" i="6"/>
  <c r="DX92" i="6"/>
  <c r="DW92" i="6"/>
  <c r="DV92" i="6"/>
  <c r="DU92" i="6"/>
  <c r="DT92" i="6"/>
  <c r="DS92" i="6"/>
  <c r="DR92" i="6"/>
  <c r="DQ92" i="6"/>
  <c r="DP92" i="6"/>
  <c r="EB91" i="6"/>
  <c r="DY91" i="6"/>
  <c r="DX91" i="6"/>
  <c r="DW91" i="6"/>
  <c r="DV91" i="6"/>
  <c r="DU91" i="6"/>
  <c r="DT91" i="6"/>
  <c r="DS91" i="6"/>
  <c r="DR91" i="6"/>
  <c r="DQ91" i="6"/>
  <c r="EB88" i="6"/>
  <c r="DY88" i="6"/>
  <c r="DX88" i="6"/>
  <c r="DW88" i="6"/>
  <c r="DV88" i="6"/>
  <c r="DT88" i="6"/>
  <c r="DS88" i="6"/>
  <c r="DR88" i="6"/>
  <c r="DQ88" i="6"/>
  <c r="DP88" i="6"/>
  <c r="EB87" i="6"/>
  <c r="DY87" i="6"/>
  <c r="DX87" i="6"/>
  <c r="DW87" i="6"/>
  <c r="DV87" i="6"/>
  <c r="DU87" i="6"/>
  <c r="DT87" i="6"/>
  <c r="DS87" i="6"/>
  <c r="DR87" i="6"/>
  <c r="DQ87" i="6"/>
  <c r="DP87" i="6"/>
  <c r="EB86" i="6"/>
  <c r="DY86" i="6"/>
  <c r="DX86" i="6"/>
  <c r="DW86" i="6"/>
  <c r="DV86" i="6"/>
  <c r="DU86" i="6"/>
  <c r="DT86" i="6"/>
  <c r="DS86" i="6"/>
  <c r="DR86" i="6"/>
  <c r="DQ86" i="6"/>
  <c r="DP86" i="6"/>
  <c r="EB85" i="6"/>
  <c r="DY85" i="6"/>
  <c r="DX85" i="6"/>
  <c r="DW85" i="6"/>
  <c r="DV85" i="6"/>
  <c r="DU85" i="6"/>
  <c r="DT85" i="6"/>
  <c r="DS85" i="6"/>
  <c r="DR85" i="6"/>
  <c r="DQ85" i="6"/>
  <c r="DP85" i="6"/>
  <c r="EB84" i="6"/>
  <c r="DY84" i="6"/>
  <c r="DX84" i="6"/>
  <c r="DW84" i="6"/>
  <c r="DV84" i="6"/>
  <c r="DT84" i="6"/>
  <c r="DS84" i="6"/>
  <c r="DR84" i="6"/>
  <c r="DQ84" i="6"/>
  <c r="DP84" i="6"/>
  <c r="EB83" i="6"/>
  <c r="DY83" i="6"/>
  <c r="DX83" i="6"/>
  <c r="DW83" i="6"/>
  <c r="DV83" i="6"/>
  <c r="DU83" i="6"/>
  <c r="DT83" i="6"/>
  <c r="DS83" i="6"/>
  <c r="DR83" i="6"/>
  <c r="DQ83" i="6"/>
  <c r="DP83" i="6"/>
  <c r="EB82" i="6"/>
  <c r="DY82" i="6"/>
  <c r="DX82" i="6"/>
  <c r="DW82" i="6"/>
  <c r="DV82" i="6"/>
  <c r="DU82" i="6"/>
  <c r="DT82" i="6"/>
  <c r="DS82" i="6"/>
  <c r="DR82" i="6"/>
  <c r="DQ82" i="6"/>
  <c r="DP82" i="6"/>
  <c r="DY81" i="6"/>
  <c r="DW81" i="6"/>
  <c r="DV81" i="6"/>
  <c r="DU81" i="6"/>
  <c r="DT81" i="6"/>
  <c r="DS81" i="6"/>
  <c r="DR81" i="6"/>
  <c r="DQ81" i="6"/>
  <c r="DP81" i="6"/>
  <c r="EB80" i="6"/>
  <c r="DY80" i="6"/>
  <c r="DX80" i="6"/>
  <c r="DW80" i="6"/>
  <c r="DV80" i="6"/>
  <c r="DU80" i="6"/>
  <c r="DT80" i="6"/>
  <c r="DS80" i="6"/>
  <c r="DR80" i="6"/>
  <c r="DQ80" i="6"/>
  <c r="DP80" i="6"/>
  <c r="EB79" i="6"/>
  <c r="DY79" i="6"/>
  <c r="DX79" i="6"/>
  <c r="DW79" i="6"/>
  <c r="DV79" i="6"/>
  <c r="DU79" i="6"/>
  <c r="DT79" i="6"/>
  <c r="DS79" i="6"/>
  <c r="DR79" i="6"/>
  <c r="DQ79" i="6"/>
  <c r="DP79" i="6"/>
  <c r="DY78" i="6"/>
  <c r="DX78" i="6"/>
  <c r="DW78" i="6"/>
  <c r="DV78" i="6"/>
  <c r="DU78" i="6"/>
  <c r="DS78" i="6"/>
  <c r="DR78" i="6"/>
  <c r="DQ78" i="6"/>
  <c r="DP78" i="6"/>
  <c r="EB77" i="6"/>
  <c r="DY77" i="6"/>
  <c r="DX77" i="6"/>
  <c r="DW77" i="6"/>
  <c r="DV77" i="6"/>
  <c r="DU77" i="6"/>
  <c r="DT77" i="6"/>
  <c r="DS77" i="6"/>
  <c r="DR77" i="6"/>
  <c r="DQ77" i="6"/>
  <c r="DP77" i="6"/>
  <c r="EB76" i="6"/>
  <c r="DY76" i="6"/>
  <c r="DX76" i="6"/>
  <c r="DW76" i="6"/>
  <c r="DV76" i="6"/>
  <c r="DU76" i="6"/>
  <c r="DT76" i="6"/>
  <c r="DS76" i="6"/>
  <c r="DR76" i="6"/>
  <c r="DQ76" i="6"/>
  <c r="DP76" i="6"/>
  <c r="EB75" i="6"/>
  <c r="DY75" i="6"/>
  <c r="DX75" i="6"/>
  <c r="DW75" i="6"/>
  <c r="DV75" i="6"/>
  <c r="DU75" i="6"/>
  <c r="DT75" i="6"/>
  <c r="DS75" i="6"/>
  <c r="DR75" i="6"/>
  <c r="DQ75" i="6"/>
  <c r="DP75" i="6"/>
  <c r="EB72" i="6"/>
  <c r="DY72" i="6"/>
  <c r="DX72" i="6"/>
  <c r="DW72" i="6"/>
  <c r="DV72" i="6"/>
  <c r="DU72" i="6"/>
  <c r="DT72" i="6"/>
  <c r="DS72" i="6"/>
  <c r="DR72" i="6"/>
  <c r="DQ72" i="6"/>
  <c r="DP72" i="6"/>
  <c r="EB71" i="6"/>
  <c r="DY71" i="6"/>
  <c r="DX71" i="6"/>
  <c r="DW71" i="6"/>
  <c r="DV71" i="6"/>
  <c r="DU71" i="6"/>
  <c r="DT71" i="6"/>
  <c r="DS71" i="6"/>
  <c r="DR71" i="6"/>
  <c r="DQ71" i="6"/>
  <c r="DP71" i="6"/>
  <c r="EB70" i="6"/>
  <c r="DY70" i="6"/>
  <c r="DX70" i="6"/>
  <c r="DW70" i="6"/>
  <c r="DV70" i="6"/>
  <c r="DU70" i="6"/>
  <c r="DT70" i="6"/>
  <c r="DS70" i="6"/>
  <c r="DR70" i="6"/>
  <c r="DQ70" i="6"/>
  <c r="DP70" i="6"/>
  <c r="EB69" i="6"/>
  <c r="DY69" i="6"/>
  <c r="DX69" i="6"/>
  <c r="DW69" i="6"/>
  <c r="DV69" i="6"/>
  <c r="DU69" i="6"/>
  <c r="DT69" i="6"/>
  <c r="DS69" i="6"/>
  <c r="DR69" i="6"/>
  <c r="DQ69" i="6"/>
  <c r="DP69" i="6"/>
  <c r="EB68" i="6"/>
  <c r="DY68" i="6"/>
  <c r="DX68" i="6"/>
  <c r="DW68" i="6"/>
  <c r="DV68" i="6"/>
  <c r="DU68" i="6"/>
  <c r="DS68" i="6"/>
  <c r="DR68" i="6"/>
  <c r="DQ68" i="6"/>
  <c r="DP68" i="6"/>
  <c r="EB67" i="6"/>
  <c r="DY67" i="6"/>
  <c r="DX67" i="6"/>
  <c r="DW67" i="6"/>
  <c r="DV67" i="6"/>
  <c r="DU67" i="6"/>
  <c r="DS67" i="6"/>
  <c r="DR67" i="6"/>
  <c r="DQ67" i="6"/>
  <c r="DP67" i="6"/>
  <c r="EB66" i="6"/>
  <c r="DY66" i="6"/>
  <c r="DX66" i="6"/>
  <c r="DW66" i="6"/>
  <c r="DV66" i="6"/>
  <c r="DU66" i="6"/>
  <c r="DS66" i="6"/>
  <c r="DR66" i="6"/>
  <c r="DQ66" i="6"/>
  <c r="DP66" i="6"/>
  <c r="EB65" i="6"/>
  <c r="DY65" i="6"/>
  <c r="DX65" i="6"/>
  <c r="DW65" i="6"/>
  <c r="DV65" i="6"/>
  <c r="DU65" i="6"/>
  <c r="DT65" i="6"/>
  <c r="DS65" i="6"/>
  <c r="DR65" i="6"/>
  <c r="DQ65" i="6"/>
  <c r="DP65" i="6"/>
  <c r="EB64" i="6"/>
  <c r="DY64" i="6"/>
  <c r="DX64" i="6"/>
  <c r="DW64" i="6"/>
  <c r="DV64" i="6"/>
  <c r="DU64" i="6"/>
  <c r="DT64" i="6"/>
  <c r="DS64" i="6"/>
  <c r="DR64" i="6"/>
  <c r="DQ64" i="6"/>
  <c r="DP64" i="6"/>
  <c r="EB63" i="6"/>
  <c r="DY63" i="6"/>
  <c r="DX63" i="6"/>
  <c r="DW63" i="6"/>
  <c r="DV63" i="6"/>
  <c r="DU63" i="6"/>
  <c r="DS63" i="6"/>
  <c r="DR63" i="6"/>
  <c r="DQ63" i="6"/>
  <c r="DP63" i="6"/>
  <c r="EB62" i="6"/>
  <c r="DY62" i="6"/>
  <c r="DX62" i="6"/>
  <c r="DW62" i="6"/>
  <c r="DV62" i="6"/>
  <c r="DU62" i="6"/>
  <c r="DT62" i="6"/>
  <c r="DS62" i="6"/>
  <c r="DR62" i="6"/>
  <c r="DQ62" i="6"/>
  <c r="DP62" i="6"/>
  <c r="EB61" i="6"/>
  <c r="DY61" i="6"/>
  <c r="DX61" i="6"/>
  <c r="DW61" i="6"/>
  <c r="DV61" i="6"/>
  <c r="DU61" i="6"/>
  <c r="DS61" i="6"/>
  <c r="DR61" i="6"/>
  <c r="DQ61" i="6"/>
  <c r="DP61" i="6"/>
  <c r="EB60" i="6"/>
  <c r="DY60" i="6"/>
  <c r="DX60" i="6"/>
  <c r="DW60" i="6"/>
  <c r="DV60" i="6"/>
  <c r="DU60" i="6"/>
  <c r="DT60" i="6"/>
  <c r="DS60" i="6"/>
  <c r="DR60" i="6"/>
  <c r="DQ60" i="6"/>
  <c r="DP60" i="6"/>
  <c r="EB59" i="6"/>
  <c r="DY59" i="6"/>
  <c r="DX59" i="6"/>
  <c r="DW59" i="6"/>
  <c r="DV59" i="6"/>
  <c r="DU59" i="6"/>
  <c r="DS59" i="6"/>
  <c r="DR59" i="6"/>
  <c r="DQ59" i="6"/>
  <c r="DP59" i="6"/>
  <c r="EB58" i="6"/>
  <c r="DY58" i="6"/>
  <c r="DX58" i="6"/>
  <c r="DW58" i="6"/>
  <c r="DV58" i="6"/>
  <c r="DU58" i="6"/>
  <c r="DT58" i="6"/>
  <c r="DS58" i="6"/>
  <c r="DR58" i="6"/>
  <c r="DQ58" i="6"/>
  <c r="DP58" i="6"/>
  <c r="EB57" i="6"/>
  <c r="DY57" i="6"/>
  <c r="DX57" i="6"/>
  <c r="DW57" i="6"/>
  <c r="DV57" i="6"/>
  <c r="DU57" i="6"/>
  <c r="DR57" i="6"/>
  <c r="DQ57" i="6"/>
  <c r="DP57" i="6"/>
  <c r="EB56" i="6"/>
  <c r="DY56" i="6"/>
  <c r="DX56" i="6"/>
  <c r="DW56" i="6"/>
  <c r="DV56" i="6"/>
  <c r="DU56" i="6"/>
  <c r="DS56" i="6"/>
  <c r="DR56" i="6"/>
  <c r="DQ56" i="6"/>
  <c r="DP56" i="6"/>
  <c r="EB55" i="6"/>
  <c r="DY55" i="6"/>
  <c r="DX55" i="6"/>
  <c r="DW55" i="6"/>
  <c r="DV55" i="6"/>
  <c r="DU55" i="6"/>
  <c r="DT55" i="6"/>
  <c r="DS55" i="6"/>
  <c r="DQ55" i="6"/>
  <c r="DP55" i="6"/>
  <c r="EB54" i="6"/>
  <c r="DY54" i="6"/>
  <c r="DX54" i="6"/>
  <c r="DW54" i="6"/>
  <c r="DV54" i="6"/>
  <c r="DU54" i="6"/>
  <c r="DT54" i="6"/>
  <c r="DS54" i="6"/>
  <c r="DQ54" i="6"/>
  <c r="DP54" i="6"/>
  <c r="EB53" i="6"/>
  <c r="DY53" i="6"/>
  <c r="DX53" i="6"/>
  <c r="DW53" i="6"/>
  <c r="DV53" i="6"/>
  <c r="DU53" i="6"/>
  <c r="DT53" i="6"/>
  <c r="DS53" i="6"/>
  <c r="DR53" i="6"/>
  <c r="DQ53" i="6"/>
  <c r="DP53" i="6"/>
  <c r="EB50" i="6"/>
  <c r="DY50" i="6"/>
  <c r="DX50" i="6"/>
  <c r="DW50" i="6"/>
  <c r="DV50" i="6"/>
  <c r="DT50" i="6"/>
  <c r="DS50" i="6"/>
  <c r="DR50" i="6"/>
  <c r="DQ50" i="6"/>
  <c r="DP50" i="6"/>
  <c r="EB49" i="6"/>
  <c r="DY49" i="6"/>
  <c r="DX49" i="6"/>
  <c r="DW49" i="6"/>
  <c r="DV49" i="6"/>
  <c r="DU49" i="6"/>
  <c r="DT49" i="6"/>
  <c r="DS49" i="6"/>
  <c r="DR49" i="6"/>
  <c r="DQ49" i="6"/>
  <c r="DP49" i="6"/>
  <c r="EB48" i="6"/>
  <c r="DY48" i="6"/>
  <c r="DX48" i="6"/>
  <c r="DW48" i="6"/>
  <c r="DV48" i="6"/>
  <c r="DU48" i="6"/>
  <c r="DT48" i="6"/>
  <c r="DS48" i="6"/>
  <c r="DR48" i="6"/>
  <c r="DQ48" i="6"/>
  <c r="DP48" i="6"/>
  <c r="EB47" i="6"/>
  <c r="DY47" i="6"/>
  <c r="DX47" i="6"/>
  <c r="DW47" i="6"/>
  <c r="DV47" i="6"/>
  <c r="DU47" i="6"/>
  <c r="DT47" i="6"/>
  <c r="DS47" i="6"/>
  <c r="DR47" i="6"/>
  <c r="DQ47" i="6"/>
  <c r="DP47" i="6"/>
  <c r="EB46" i="6"/>
  <c r="DY46" i="6"/>
  <c r="DX46" i="6"/>
  <c r="DW46" i="6"/>
  <c r="DV46" i="6"/>
  <c r="DU46" i="6"/>
  <c r="DT46" i="6"/>
  <c r="DS46" i="6"/>
  <c r="DR46" i="6"/>
  <c r="DQ46" i="6"/>
  <c r="DP46" i="6"/>
  <c r="EB45" i="6"/>
  <c r="DY45" i="6"/>
  <c r="DX45" i="6"/>
  <c r="DW45" i="6"/>
  <c r="DV45" i="6"/>
  <c r="DU45" i="6"/>
  <c r="DT45" i="6"/>
  <c r="DS45" i="6"/>
  <c r="DR45" i="6"/>
  <c r="DQ45" i="6"/>
  <c r="DP45" i="6"/>
  <c r="EB44" i="6"/>
  <c r="DY44" i="6"/>
  <c r="DX44" i="6"/>
  <c r="DW44" i="6"/>
  <c r="DV44" i="6"/>
  <c r="DU44" i="6"/>
  <c r="DT44" i="6"/>
  <c r="DS44" i="6"/>
  <c r="DR44" i="6"/>
  <c r="DQ44" i="6"/>
  <c r="DP44" i="6"/>
  <c r="EB43" i="6"/>
  <c r="DY43" i="6"/>
  <c r="DX43" i="6"/>
  <c r="DW43" i="6"/>
  <c r="DV43" i="6"/>
  <c r="DU43" i="6"/>
  <c r="DS43" i="6"/>
  <c r="DR43" i="6"/>
  <c r="DQ43" i="6"/>
  <c r="DP43" i="6"/>
  <c r="EB42" i="6"/>
  <c r="DY42" i="6"/>
  <c r="DX42" i="6"/>
  <c r="DW42" i="6"/>
  <c r="DV42" i="6"/>
  <c r="DU42" i="6"/>
  <c r="DT42" i="6"/>
  <c r="DS42" i="6"/>
  <c r="DR42" i="6"/>
  <c r="DQ42" i="6"/>
  <c r="DP42" i="6"/>
  <c r="EB41" i="6"/>
  <c r="DY41" i="6"/>
  <c r="DX41" i="6"/>
  <c r="DW41" i="6"/>
  <c r="DV41" i="6"/>
  <c r="DU41" i="6"/>
  <c r="DT41" i="6"/>
  <c r="DS41" i="6"/>
  <c r="DR41" i="6"/>
  <c r="DQ41" i="6"/>
  <c r="DP41" i="6"/>
  <c r="EB40" i="6"/>
  <c r="DY40" i="6"/>
  <c r="DX40" i="6"/>
  <c r="DW40" i="6"/>
  <c r="DV40" i="6"/>
  <c r="DT40" i="6"/>
  <c r="DS40" i="6"/>
  <c r="DR40" i="6"/>
  <c r="DQ40" i="6"/>
  <c r="DP40" i="6"/>
  <c r="EB39" i="6"/>
  <c r="DY39" i="6"/>
  <c r="DX39" i="6"/>
  <c r="DW39" i="6"/>
  <c r="DV39" i="6"/>
  <c r="DU39" i="6"/>
  <c r="DS39" i="6"/>
  <c r="DR39" i="6"/>
  <c r="DQ39" i="6"/>
  <c r="DP39" i="6"/>
  <c r="EB38" i="6"/>
  <c r="DY38" i="6"/>
  <c r="DX38" i="6"/>
  <c r="DW38" i="6"/>
  <c r="DV38" i="6"/>
  <c r="DU38" i="6"/>
  <c r="DT38" i="6"/>
  <c r="DS38" i="6"/>
  <c r="DR38" i="6"/>
  <c r="DQ38" i="6"/>
  <c r="DP38" i="6"/>
  <c r="EB37" i="6"/>
  <c r="DY37" i="6"/>
  <c r="DX37" i="6"/>
  <c r="DW37" i="6"/>
  <c r="DV37" i="6"/>
  <c r="DU37" i="6"/>
  <c r="DT37" i="6"/>
  <c r="DS37" i="6"/>
  <c r="DR37" i="6"/>
  <c r="DQ37" i="6"/>
  <c r="DP37" i="6"/>
  <c r="EB36" i="6"/>
  <c r="DY36" i="6"/>
  <c r="DX36" i="6"/>
  <c r="DW36" i="6"/>
  <c r="DV36" i="6"/>
  <c r="DU36" i="6"/>
  <c r="DT36" i="6"/>
  <c r="DS36" i="6"/>
  <c r="DR36" i="6"/>
  <c r="DQ36" i="6"/>
  <c r="DP36" i="6"/>
  <c r="EB35" i="6"/>
  <c r="DY35" i="6"/>
  <c r="DX35" i="6"/>
  <c r="DW35" i="6"/>
  <c r="DV35" i="6"/>
  <c r="DU35" i="6"/>
  <c r="DT35" i="6"/>
  <c r="DS35" i="6"/>
  <c r="DR35" i="6"/>
  <c r="DQ35" i="6"/>
  <c r="DP35" i="6"/>
  <c r="EB34" i="6"/>
  <c r="DY34" i="6"/>
  <c r="DX34" i="6"/>
  <c r="DW34" i="6"/>
  <c r="DV34" i="6"/>
  <c r="DU34" i="6"/>
  <c r="DT34" i="6"/>
  <c r="DS34" i="6"/>
  <c r="DR34" i="6"/>
  <c r="DQ34" i="6"/>
  <c r="DP34" i="6"/>
  <c r="EB33" i="6"/>
  <c r="DY33" i="6"/>
  <c r="DX33" i="6"/>
  <c r="DW33" i="6"/>
  <c r="DV33" i="6"/>
  <c r="DT33" i="6"/>
  <c r="DS33" i="6"/>
  <c r="DR33" i="6"/>
  <c r="DQ33" i="6"/>
  <c r="DP33" i="6"/>
  <c r="EB32" i="6"/>
  <c r="DY32" i="6"/>
  <c r="DX32" i="6"/>
  <c r="DW32" i="6"/>
  <c r="DV32" i="6"/>
  <c r="DU32" i="6"/>
  <c r="DT32" i="6"/>
  <c r="DS32" i="6"/>
  <c r="DR32" i="6"/>
  <c r="DQ32" i="6"/>
  <c r="DP32" i="6"/>
  <c r="EB31" i="6"/>
  <c r="DY31" i="6"/>
  <c r="DX31" i="6"/>
  <c r="DW31" i="6"/>
  <c r="DV31" i="6"/>
  <c r="DU31" i="6"/>
  <c r="DT31" i="6"/>
  <c r="DS31" i="6"/>
  <c r="DR31" i="6"/>
  <c r="DQ31" i="6"/>
  <c r="DP31" i="6"/>
  <c r="EB30" i="6"/>
  <c r="DY30" i="6"/>
  <c r="DX30" i="6"/>
  <c r="DW30" i="6"/>
  <c r="DV30" i="6"/>
  <c r="DU30" i="6"/>
  <c r="DT30" i="6"/>
  <c r="DS30" i="6"/>
  <c r="DR30" i="6"/>
  <c r="DQ30" i="6"/>
  <c r="DP30" i="6"/>
  <c r="EB29" i="6"/>
  <c r="DY29" i="6"/>
  <c r="DX29" i="6"/>
  <c r="DW29" i="6"/>
  <c r="DV29" i="6"/>
  <c r="DU29" i="6"/>
  <c r="DT29" i="6"/>
  <c r="DS29" i="6"/>
  <c r="DR29" i="6"/>
  <c r="DQ29" i="6"/>
  <c r="DP29" i="6"/>
  <c r="EB28" i="6"/>
  <c r="DY28" i="6"/>
  <c r="DX28" i="6"/>
  <c r="DW28" i="6"/>
  <c r="DV28" i="6"/>
  <c r="DU28" i="6"/>
  <c r="DT28" i="6"/>
  <c r="DS28" i="6"/>
  <c r="DR28" i="6"/>
  <c r="DQ28" i="6"/>
  <c r="DP28" i="6"/>
  <c r="EB27" i="6"/>
  <c r="DY27" i="6"/>
  <c r="DX27" i="6"/>
  <c r="DW27" i="6"/>
  <c r="DV27" i="6"/>
  <c r="DU27" i="6"/>
  <c r="DT27" i="6"/>
  <c r="DS27" i="6"/>
  <c r="DR27" i="6"/>
  <c r="DQ27" i="6"/>
  <c r="DP27" i="6"/>
  <c r="EB26" i="6"/>
  <c r="DY26" i="6"/>
  <c r="DX26" i="6"/>
  <c r="DW26" i="6"/>
  <c r="DV26" i="6"/>
  <c r="DU26" i="6"/>
  <c r="DT26" i="6"/>
  <c r="DS26" i="6"/>
  <c r="DR26" i="6"/>
  <c r="DQ26" i="6"/>
  <c r="DP26" i="6"/>
  <c r="EB25" i="6"/>
  <c r="DY25" i="6"/>
  <c r="DX25" i="6"/>
  <c r="DW25" i="6"/>
  <c r="DV25" i="6"/>
  <c r="DU25" i="6"/>
  <c r="DT25" i="6"/>
  <c r="DS25" i="6"/>
  <c r="DR25" i="6"/>
  <c r="DQ25" i="6"/>
  <c r="DP25" i="6"/>
  <c r="EB24" i="6"/>
  <c r="DY24" i="6"/>
  <c r="DX24" i="6"/>
  <c r="DW24" i="6"/>
  <c r="DV24" i="6"/>
  <c r="DU24" i="6"/>
  <c r="DT24" i="6"/>
  <c r="DS24" i="6"/>
  <c r="DQ24" i="6"/>
  <c r="DP24" i="6"/>
  <c r="EB23" i="6"/>
  <c r="DY23" i="6"/>
  <c r="DX23" i="6"/>
  <c r="DW23" i="6"/>
  <c r="DV23" i="6"/>
  <c r="DU23" i="6"/>
  <c r="DT23" i="6"/>
  <c r="DS23" i="6"/>
  <c r="DR23" i="6"/>
  <c r="DQ23" i="6"/>
  <c r="DP23" i="6"/>
  <c r="EB22" i="6"/>
  <c r="DY22" i="6"/>
  <c r="DX22" i="6"/>
  <c r="DW22" i="6"/>
  <c r="DV22" i="6"/>
  <c r="DU22" i="6"/>
  <c r="DT22" i="6"/>
  <c r="DS22" i="6"/>
  <c r="DR22" i="6"/>
  <c r="DQ22" i="6"/>
  <c r="DP22" i="6"/>
  <c r="EB21" i="6"/>
  <c r="DY21" i="6"/>
  <c r="DX21" i="6"/>
  <c r="DW21" i="6"/>
  <c r="DV21" i="6"/>
  <c r="DU21" i="6"/>
  <c r="DT21" i="6"/>
  <c r="DS21" i="6"/>
  <c r="DR21" i="6"/>
  <c r="DQ21" i="6"/>
  <c r="DP21" i="6"/>
  <c r="EB20" i="6"/>
  <c r="DY20" i="6"/>
  <c r="DX20" i="6"/>
  <c r="DW20" i="6"/>
  <c r="DV20" i="6"/>
  <c r="DU20" i="6"/>
  <c r="DT20" i="6"/>
  <c r="DS20" i="6"/>
  <c r="DR20" i="6"/>
  <c r="DQ20" i="6"/>
  <c r="DP20" i="6"/>
  <c r="EB19" i="6"/>
  <c r="DY19" i="6"/>
  <c r="DX19" i="6"/>
  <c r="DW19" i="6"/>
  <c r="DV19" i="6"/>
  <c r="DU19" i="6"/>
  <c r="DS19" i="6"/>
  <c r="DR19" i="6"/>
  <c r="DQ19" i="6"/>
  <c r="DP19" i="6"/>
  <c r="EB18" i="6"/>
  <c r="DY18" i="6"/>
  <c r="DX18" i="6"/>
  <c r="DW18" i="6"/>
  <c r="DV18" i="6"/>
  <c r="DU18" i="6"/>
  <c r="DT18" i="6"/>
  <c r="DS18" i="6"/>
  <c r="DR18" i="6"/>
  <c r="DQ18" i="6"/>
  <c r="DP18" i="6"/>
  <c r="EB17" i="6"/>
  <c r="DY17" i="6"/>
  <c r="DX17" i="6"/>
  <c r="DW17" i="6"/>
  <c r="DV17" i="6"/>
  <c r="DT17" i="6"/>
  <c r="DS17" i="6"/>
  <c r="DR17" i="6"/>
  <c r="DQ17" i="6"/>
  <c r="DP17" i="6"/>
  <c r="EB16" i="6"/>
  <c r="DY16" i="6"/>
  <c r="DX16" i="6"/>
  <c r="DW16" i="6"/>
  <c r="DV16" i="6"/>
  <c r="DU16" i="6"/>
  <c r="DT16" i="6"/>
  <c r="DS16" i="6"/>
  <c r="DR16" i="6"/>
  <c r="DQ16" i="6"/>
  <c r="DP16" i="6"/>
  <c r="EB15" i="6"/>
  <c r="DY15" i="6"/>
  <c r="DX15" i="6"/>
  <c r="DW15" i="6"/>
  <c r="DV15" i="6"/>
  <c r="DU15" i="6"/>
  <c r="DT15" i="6"/>
  <c r="DS15" i="6"/>
  <c r="DR15" i="6"/>
  <c r="DQ15" i="6"/>
  <c r="DP15" i="6"/>
  <c r="EB14" i="6"/>
  <c r="DY14" i="6"/>
  <c r="DX14" i="6"/>
  <c r="DW14" i="6"/>
  <c r="DV14" i="6"/>
  <c r="DS14" i="6"/>
  <c r="DR14" i="6"/>
  <c r="DQ14" i="6"/>
  <c r="DP14" i="6"/>
  <c r="EB13" i="6"/>
  <c r="DY13" i="6"/>
  <c r="DX13" i="6"/>
  <c r="DW13" i="6"/>
  <c r="DV13" i="6"/>
  <c r="DU13" i="6"/>
  <c r="DT13" i="6"/>
  <c r="DS13" i="6"/>
  <c r="DQ13" i="6"/>
  <c r="DP13" i="6"/>
  <c r="EB12" i="6"/>
  <c r="DY12" i="6"/>
  <c r="DX12" i="6"/>
  <c r="DW12" i="6"/>
  <c r="DV12" i="6"/>
  <c r="DU12" i="6"/>
  <c r="DT12" i="6"/>
  <c r="DS12" i="6"/>
  <c r="DR12" i="6"/>
  <c r="DQ12" i="6"/>
  <c r="DP12" i="6"/>
  <c r="EB11" i="6"/>
  <c r="DY11" i="6"/>
  <c r="DX11" i="6"/>
  <c r="DW11" i="6"/>
  <c r="DV11" i="6"/>
  <c r="DU11" i="6"/>
  <c r="DT11" i="6"/>
  <c r="DS11" i="6"/>
  <c r="DR11" i="6"/>
  <c r="DQ11" i="6"/>
  <c r="DP11" i="6"/>
  <c r="EB10" i="6"/>
  <c r="DY10" i="6"/>
  <c r="DX10" i="6"/>
  <c r="DW10" i="6"/>
  <c r="DV10" i="6"/>
  <c r="DU10" i="6"/>
  <c r="DT10" i="6"/>
  <c r="DS10" i="6"/>
  <c r="DR10" i="6"/>
  <c r="DQ10" i="6"/>
  <c r="DP10" i="6"/>
  <c r="EB9" i="6"/>
  <c r="DY9" i="6"/>
  <c r="DX9" i="6"/>
  <c r="DW9" i="6"/>
  <c r="DV9" i="6"/>
  <c r="DU9" i="6"/>
  <c r="DT9" i="6"/>
  <c r="DS9" i="6"/>
  <c r="DR9" i="6"/>
  <c r="DQ9" i="6"/>
  <c r="DP9" i="6"/>
  <c r="EB8" i="6"/>
  <c r="DY8" i="6"/>
  <c r="DX8" i="6"/>
  <c r="DW8" i="6"/>
  <c r="DV8" i="6"/>
  <c r="DU8" i="6"/>
  <c r="DT8" i="6"/>
  <c r="DS8" i="6"/>
  <c r="DR8" i="6"/>
  <c r="DQ8" i="6"/>
  <c r="DP8" i="6"/>
  <c r="BL122" i="6" l="1"/>
  <c r="BF126" i="6"/>
  <c r="AY122" i="6"/>
  <c r="AY126" i="6"/>
  <c r="AY89" i="6"/>
  <c r="BF51" i="6"/>
  <c r="BC51" i="6"/>
  <c r="BI51" i="6"/>
  <c r="BL51" i="6"/>
  <c r="AY73" i="6"/>
  <c r="BG51" i="6"/>
  <c r="BA51" i="6"/>
  <c r="BH51" i="6"/>
  <c r="K284" i="6"/>
  <c r="BJ51" i="6"/>
  <c r="S284" i="6"/>
  <c r="DP90" i="6"/>
  <c r="DV90" i="6"/>
  <c r="DV117" i="6" s="1"/>
  <c r="BF117" i="6"/>
  <c r="DP118" i="6"/>
  <c r="DP122" i="6" s="1"/>
  <c r="AZ122" i="6"/>
  <c r="DV118" i="6"/>
  <c r="DV122" i="6" s="1"/>
  <c r="BF122" i="6"/>
  <c r="DP123" i="6"/>
  <c r="DP126" i="6" s="1"/>
  <c r="AZ126" i="6"/>
  <c r="DP127" i="6"/>
  <c r="AZ283" i="6"/>
  <c r="DV127" i="6"/>
  <c r="DV283" i="6" s="1"/>
  <c r="BF283" i="6"/>
  <c r="DZ127" i="6"/>
  <c r="DP52" i="6"/>
  <c r="DP73" i="6" s="1"/>
  <c r="AZ73" i="6"/>
  <c r="DV52" i="6"/>
  <c r="DV73" i="6" s="1"/>
  <c r="BF73" i="6"/>
  <c r="DP74" i="6"/>
  <c r="DP89" i="6" s="1"/>
  <c r="AZ89" i="6"/>
  <c r="DV74" i="6"/>
  <c r="DV89" i="6" s="1"/>
  <c r="BF89" i="6"/>
  <c r="DQ90" i="6"/>
  <c r="DQ117" i="6" s="1"/>
  <c r="BA117" i="6"/>
  <c r="DW90" i="6"/>
  <c r="DQ118" i="6"/>
  <c r="DQ122" i="6" s="1"/>
  <c r="BA122" i="6"/>
  <c r="DW118" i="6"/>
  <c r="DW122" i="6" s="1"/>
  <c r="BG122" i="6"/>
  <c r="DQ123" i="6"/>
  <c r="DQ126" i="6" s="1"/>
  <c r="BA126" i="6"/>
  <c r="DW123" i="6"/>
  <c r="DW126" i="6" s="1"/>
  <c r="BG126" i="6"/>
  <c r="DQ127" i="6"/>
  <c r="DW127" i="6"/>
  <c r="DQ52" i="6"/>
  <c r="DQ73" i="6" s="1"/>
  <c r="BA73" i="6"/>
  <c r="DW52" i="6"/>
  <c r="DW73" i="6" s="1"/>
  <c r="BG73" i="6"/>
  <c r="DQ74" i="6"/>
  <c r="DQ89" i="6" s="1"/>
  <c r="BA89" i="6"/>
  <c r="DR90" i="6"/>
  <c r="DR117" i="6" s="1"/>
  <c r="BB117" i="6"/>
  <c r="DX90" i="6"/>
  <c r="DX117" i="6" s="1"/>
  <c r="BH117" i="6"/>
  <c r="DR118" i="6"/>
  <c r="DR122" i="6" s="1"/>
  <c r="BB122" i="6"/>
  <c r="DX118" i="6"/>
  <c r="DX122" i="6" s="1"/>
  <c r="BH122" i="6"/>
  <c r="DR123" i="6"/>
  <c r="DR126" i="6" s="1"/>
  <c r="BB126" i="6"/>
  <c r="DX123" i="6"/>
  <c r="DX126" i="6" s="1"/>
  <c r="BH126" i="6"/>
  <c r="DX127" i="6"/>
  <c r="DX283" i="6" s="1"/>
  <c r="BH283" i="6"/>
  <c r="DZ52" i="6"/>
  <c r="DZ73" i="6" s="1"/>
  <c r="BJ73" i="6"/>
  <c r="DZ90" i="6"/>
  <c r="DZ117" i="6" s="1"/>
  <c r="BJ117" i="6"/>
  <c r="DR52" i="6"/>
  <c r="DX52" i="6"/>
  <c r="DX73" i="6" s="1"/>
  <c r="BH73" i="6"/>
  <c r="DR74" i="6"/>
  <c r="DR89" i="6" s="1"/>
  <c r="BB89" i="6"/>
  <c r="DX74" i="6"/>
  <c r="BH89" i="6"/>
  <c r="DS90" i="6"/>
  <c r="DY90" i="6"/>
  <c r="DY117" i="6" s="1"/>
  <c r="BI117" i="6"/>
  <c r="DS118" i="6"/>
  <c r="DS122" i="6" s="1"/>
  <c r="BC122" i="6"/>
  <c r="DY118" i="6"/>
  <c r="DY122" i="6" s="1"/>
  <c r="BI122" i="6"/>
  <c r="DS123" i="6"/>
  <c r="DS126" i="6" s="1"/>
  <c r="BC126" i="6"/>
  <c r="DY123" i="6"/>
  <c r="DY126" i="6" s="1"/>
  <c r="BI126" i="6"/>
  <c r="DS127" i="6"/>
  <c r="DY127" i="6"/>
  <c r="DZ123" i="6"/>
  <c r="DZ126" i="6" s="1"/>
  <c r="BJ126" i="6"/>
  <c r="DU52" i="6"/>
  <c r="DU73" i="6" s="1"/>
  <c r="BE73" i="6"/>
  <c r="DS52" i="6"/>
  <c r="DS74" i="6"/>
  <c r="DS89" i="6" s="1"/>
  <c r="BC89" i="6"/>
  <c r="DT90" i="6"/>
  <c r="EB90" i="6"/>
  <c r="EB117" i="6" s="1"/>
  <c r="BL117" i="6"/>
  <c r="DT118" i="6"/>
  <c r="DT122" i="6" s="1"/>
  <c r="BD122" i="6"/>
  <c r="DT123" i="6"/>
  <c r="DT126" i="6" s="1"/>
  <c r="BD126" i="6"/>
  <c r="EB123" i="6"/>
  <c r="EB126" i="6" s="1"/>
  <c r="BL126" i="6"/>
  <c r="DT127" i="6"/>
  <c r="EB127" i="6"/>
  <c r="EB283" i="6" s="1"/>
  <c r="BL283" i="6"/>
  <c r="DU74" i="6"/>
  <c r="DY52" i="6"/>
  <c r="DY73" i="6" s="1"/>
  <c r="BI73" i="6"/>
  <c r="DY74" i="6"/>
  <c r="DY89" i="6" s="1"/>
  <c r="BI89" i="6"/>
  <c r="DT52" i="6"/>
  <c r="EB52" i="6"/>
  <c r="EB73" i="6" s="1"/>
  <c r="BL73" i="6"/>
  <c r="EB74" i="6"/>
  <c r="DU90" i="6"/>
  <c r="DU118" i="6"/>
  <c r="DU122" i="6" s="1"/>
  <c r="BE122" i="6"/>
  <c r="DU123" i="6"/>
  <c r="DU126" i="6" s="1"/>
  <c r="BE126" i="6"/>
  <c r="DU127" i="6"/>
  <c r="DZ74" i="6"/>
  <c r="DZ89" i="6" s="1"/>
  <c r="BJ89" i="6"/>
  <c r="DZ118" i="6"/>
  <c r="DZ122" i="6" s="1"/>
  <c r="BJ122" i="6"/>
  <c r="DO82" i="6"/>
  <c r="DO83" i="6"/>
  <c r="AV83" i="6"/>
  <c r="DO84" i="6"/>
  <c r="DO85" i="6"/>
  <c r="AV85" i="6"/>
  <c r="DO86" i="6"/>
  <c r="DO87" i="6"/>
  <c r="DO88" i="6"/>
  <c r="DO90" i="6"/>
  <c r="AV90" i="6"/>
  <c r="DO92" i="6"/>
  <c r="AV92" i="6"/>
  <c r="DO93" i="6"/>
  <c r="AV93" i="6"/>
  <c r="DO94" i="6"/>
  <c r="DO95" i="6"/>
  <c r="DO96" i="6"/>
  <c r="DO97" i="6"/>
  <c r="AV97" i="6"/>
  <c r="DO98" i="6"/>
  <c r="DO99" i="6"/>
  <c r="AV99" i="6"/>
  <c r="DO102" i="6"/>
  <c r="AV102" i="6"/>
  <c r="DO103" i="6"/>
  <c r="AV103" i="6"/>
  <c r="DO104" i="6"/>
  <c r="AV104" i="6"/>
  <c r="DO105" i="6"/>
  <c r="AV105" i="6"/>
  <c r="DO106" i="6"/>
  <c r="AV106" i="6"/>
  <c r="DO107" i="6"/>
  <c r="AV107" i="6"/>
  <c r="DO108" i="6"/>
  <c r="AV108" i="6"/>
  <c r="DO109" i="6"/>
  <c r="AV109" i="6"/>
  <c r="DO110" i="6"/>
  <c r="AV110" i="6"/>
  <c r="DO111" i="6"/>
  <c r="AV111" i="6"/>
  <c r="DO112" i="6"/>
  <c r="AV112" i="6"/>
  <c r="DO113" i="6"/>
  <c r="AV113" i="6"/>
  <c r="DO114" i="6"/>
  <c r="AV114" i="6"/>
  <c r="DO116" i="6"/>
  <c r="DO118" i="6"/>
  <c r="AV118" i="6"/>
  <c r="DO119" i="6"/>
  <c r="DO120" i="6"/>
  <c r="AV120" i="6"/>
  <c r="DO121" i="6"/>
  <c r="AV121" i="6"/>
  <c r="DO123" i="6"/>
  <c r="AV123" i="6"/>
  <c r="DO124" i="6"/>
  <c r="AV124" i="6"/>
  <c r="DO125" i="6"/>
  <c r="AV125" i="6"/>
  <c r="DO127" i="6"/>
  <c r="DO128" i="6"/>
  <c r="AV128" i="6"/>
  <c r="DO129" i="6"/>
  <c r="AV129" i="6"/>
  <c r="DO130" i="6"/>
  <c r="AV130" i="6"/>
  <c r="DO131" i="6"/>
  <c r="AV131" i="6"/>
  <c r="DO132" i="6"/>
  <c r="DO133" i="6"/>
  <c r="DO134" i="6"/>
  <c r="AV134" i="6"/>
  <c r="DO135" i="6"/>
  <c r="AV135" i="6"/>
  <c r="DO136" i="6"/>
  <c r="DO137" i="6"/>
  <c r="AV137" i="6"/>
  <c r="DO138" i="6"/>
  <c r="DO139" i="6"/>
  <c r="AV139" i="6"/>
  <c r="DO140" i="6"/>
  <c r="AV140" i="6"/>
  <c r="DO141" i="6"/>
  <c r="AV141" i="6"/>
  <c r="DO142" i="6"/>
  <c r="DO143" i="6"/>
  <c r="AV143" i="6"/>
  <c r="DO144" i="6"/>
  <c r="AV144" i="6"/>
  <c r="DO145" i="6"/>
  <c r="AV145" i="6"/>
  <c r="DO146" i="6"/>
  <c r="AV146" i="6"/>
  <c r="DO147" i="6"/>
  <c r="AV147" i="6"/>
  <c r="DO148" i="6"/>
  <c r="AV148" i="6"/>
  <c r="DO149" i="6"/>
  <c r="AV149" i="6"/>
  <c r="DO150" i="6"/>
  <c r="AV150" i="6"/>
  <c r="DO151" i="6"/>
  <c r="AV151" i="6"/>
  <c r="DO152" i="6"/>
  <c r="AV152" i="6"/>
  <c r="DO153" i="6"/>
  <c r="AV153" i="6"/>
  <c r="DO154" i="6"/>
  <c r="AV154" i="6"/>
  <c r="DO155" i="6"/>
  <c r="AV155" i="6"/>
  <c r="DO156" i="6"/>
  <c r="AV156" i="6"/>
  <c r="DO157" i="6"/>
  <c r="AV157" i="6"/>
  <c r="DO158" i="6"/>
  <c r="AV158" i="6"/>
  <c r="DO159" i="6"/>
  <c r="AV159" i="6"/>
  <c r="DO160" i="6"/>
  <c r="AV160" i="6"/>
  <c r="DO161" i="6"/>
  <c r="AV161" i="6"/>
  <c r="DO162" i="6"/>
  <c r="AV162" i="6"/>
  <c r="DO163" i="6"/>
  <c r="AV163" i="6"/>
  <c r="DO164" i="6"/>
  <c r="AV164" i="6"/>
  <c r="DO165" i="6"/>
  <c r="AV165" i="6"/>
  <c r="DO166" i="6"/>
  <c r="AV166" i="6"/>
  <c r="DO167" i="6"/>
  <c r="AV167" i="6"/>
  <c r="DO168" i="6"/>
  <c r="AV168" i="6"/>
  <c r="DO169" i="6"/>
  <c r="AV169" i="6"/>
  <c r="DO170" i="6"/>
  <c r="AV170" i="6"/>
  <c r="DO171" i="6"/>
  <c r="AV171" i="6"/>
  <c r="DO172" i="6"/>
  <c r="AV172" i="6"/>
  <c r="DO173" i="6"/>
  <c r="AV173" i="6"/>
  <c r="DO174" i="6"/>
  <c r="AV174" i="6"/>
  <c r="DO175" i="6"/>
  <c r="AV175" i="6"/>
  <c r="DO177" i="6"/>
  <c r="AV177" i="6"/>
  <c r="DO178" i="6"/>
  <c r="AV178" i="6"/>
  <c r="DO179" i="6"/>
  <c r="AV179" i="6"/>
  <c r="DO180" i="6"/>
  <c r="AV180" i="6"/>
  <c r="DO181" i="6"/>
  <c r="AV181" i="6"/>
  <c r="DO182" i="6"/>
  <c r="AV182" i="6"/>
  <c r="DO183" i="6"/>
  <c r="AV183" i="6"/>
  <c r="DO184" i="6"/>
  <c r="AV184" i="6"/>
  <c r="DO185" i="6"/>
  <c r="AV185" i="6"/>
  <c r="DO186" i="6"/>
  <c r="AV186" i="6"/>
  <c r="DO187" i="6"/>
  <c r="AV187" i="6"/>
  <c r="DO188" i="6"/>
  <c r="AV188" i="6"/>
  <c r="DO189" i="6"/>
  <c r="AV189" i="6"/>
  <c r="DO190" i="6"/>
  <c r="AV190" i="6"/>
  <c r="DO191" i="6"/>
  <c r="AV191" i="6"/>
  <c r="DO192" i="6"/>
  <c r="AV192" i="6"/>
  <c r="DO193" i="6"/>
  <c r="AV193" i="6"/>
  <c r="DO194" i="6"/>
  <c r="AV194" i="6"/>
  <c r="DO196" i="6"/>
  <c r="AV196" i="6"/>
  <c r="DO197" i="6"/>
  <c r="AV197" i="6"/>
  <c r="DO198" i="6"/>
  <c r="AV198" i="6"/>
  <c r="DO199" i="6"/>
  <c r="AV199" i="6"/>
  <c r="DO200" i="6"/>
  <c r="AV200" i="6"/>
  <c r="DO201" i="6"/>
  <c r="AV201" i="6"/>
  <c r="DO202" i="6"/>
  <c r="AV202" i="6"/>
  <c r="DO203" i="6"/>
  <c r="AV203" i="6"/>
  <c r="DO204" i="6"/>
  <c r="AV204" i="6"/>
  <c r="DO205" i="6"/>
  <c r="AV205" i="6"/>
  <c r="DO206" i="6"/>
  <c r="AV206" i="6"/>
  <c r="DO207" i="6"/>
  <c r="AV207" i="6"/>
  <c r="DO208" i="6"/>
  <c r="DO209" i="6"/>
  <c r="AV209" i="6"/>
  <c r="DO210" i="6"/>
  <c r="AV210" i="6"/>
  <c r="DO211" i="6"/>
  <c r="AV211" i="6"/>
  <c r="DO212" i="6"/>
  <c r="AV212" i="6"/>
  <c r="DO213" i="6"/>
  <c r="AV213" i="6"/>
  <c r="DO214" i="6"/>
  <c r="AV214" i="6"/>
  <c r="DO215" i="6"/>
  <c r="AV215" i="6"/>
  <c r="DO216" i="6"/>
  <c r="AV216" i="6"/>
  <c r="DO217" i="6"/>
  <c r="AV217" i="6"/>
  <c r="DO218" i="6"/>
  <c r="AV218" i="6"/>
  <c r="DO219" i="6"/>
  <c r="AV219" i="6"/>
  <c r="DO220" i="6"/>
  <c r="AV220" i="6"/>
  <c r="DO221" i="6"/>
  <c r="AV221" i="6"/>
  <c r="DO222" i="6"/>
  <c r="AV222" i="6"/>
  <c r="DO223" i="6"/>
  <c r="AV223" i="6"/>
  <c r="DO224" i="6"/>
  <c r="AV224" i="6"/>
  <c r="DO225" i="6"/>
  <c r="AV225" i="6"/>
  <c r="DO226" i="6"/>
  <c r="DO227" i="6"/>
  <c r="AV227" i="6"/>
  <c r="DO228" i="6"/>
  <c r="DO229" i="6"/>
  <c r="AV229" i="6"/>
  <c r="DO230" i="6"/>
  <c r="AV230" i="6"/>
  <c r="DO231" i="6"/>
  <c r="AV231" i="6"/>
  <c r="DO232" i="6"/>
  <c r="AV232" i="6"/>
  <c r="DO233" i="6"/>
  <c r="AV233" i="6"/>
  <c r="DO235" i="6"/>
  <c r="DO236" i="6"/>
  <c r="AV236" i="6"/>
  <c r="DO237" i="6"/>
  <c r="AV237" i="6"/>
  <c r="DO238" i="6"/>
  <c r="AV238" i="6"/>
  <c r="DO239" i="6"/>
  <c r="AV239" i="6"/>
  <c r="DO240" i="6"/>
  <c r="AV240" i="6"/>
  <c r="DO241" i="6"/>
  <c r="AV241" i="6"/>
  <c r="DO242" i="6"/>
  <c r="AV242" i="6"/>
  <c r="DO243" i="6"/>
  <c r="AV243" i="6"/>
  <c r="DO244" i="6"/>
  <c r="AV244" i="6"/>
  <c r="DO245" i="6"/>
  <c r="AV245" i="6"/>
  <c r="DO246" i="6"/>
  <c r="AV246" i="6"/>
  <c r="DO247" i="6"/>
  <c r="AV247" i="6"/>
  <c r="DO248" i="6"/>
  <c r="AV248" i="6"/>
  <c r="DO249" i="6"/>
  <c r="AV249" i="6"/>
  <c r="DO250" i="6"/>
  <c r="AV250" i="6"/>
  <c r="DO251" i="6"/>
  <c r="AV251" i="6"/>
  <c r="DO252" i="6"/>
  <c r="AV252" i="6"/>
  <c r="DO253" i="6"/>
  <c r="AV253" i="6"/>
  <c r="DO254" i="6"/>
  <c r="AV254" i="6"/>
  <c r="DO255" i="6"/>
  <c r="DO256" i="6"/>
  <c r="AV256" i="6"/>
  <c r="DO257" i="6"/>
  <c r="AV257" i="6"/>
  <c r="DO258" i="6"/>
  <c r="AV258" i="6"/>
  <c r="DO259" i="6"/>
  <c r="AV259" i="6"/>
  <c r="DO260" i="6"/>
  <c r="AV260" i="6"/>
  <c r="DO261" i="6"/>
  <c r="DO262" i="6"/>
  <c r="AV262" i="6"/>
  <c r="DO263" i="6"/>
  <c r="AV263" i="6"/>
  <c r="DO264" i="6"/>
  <c r="AV264" i="6"/>
  <c r="DO265" i="6"/>
  <c r="AV265" i="6"/>
  <c r="DO266" i="6"/>
  <c r="AV266" i="6"/>
  <c r="DO267" i="6"/>
  <c r="AV267" i="6"/>
  <c r="DO268" i="6"/>
  <c r="AV268" i="6"/>
  <c r="DO269" i="6"/>
  <c r="AV269" i="6"/>
  <c r="DO270" i="6"/>
  <c r="AV270" i="6"/>
  <c r="DO271" i="6"/>
  <c r="AV271" i="6"/>
  <c r="DO272" i="6"/>
  <c r="AV272" i="6"/>
  <c r="DO273" i="6"/>
  <c r="AV273" i="6"/>
  <c r="DO274" i="6"/>
  <c r="AV274" i="6"/>
  <c r="DO275" i="6"/>
  <c r="AV275" i="6"/>
  <c r="DO276" i="6"/>
  <c r="AV276" i="6"/>
  <c r="DO277" i="6"/>
  <c r="AV277" i="6"/>
  <c r="DO278" i="6"/>
  <c r="AV278" i="6"/>
  <c r="DO279" i="6"/>
  <c r="AV279" i="6"/>
  <c r="DO280" i="6"/>
  <c r="AV280" i="6"/>
  <c r="DO8" i="6"/>
  <c r="DO9" i="6"/>
  <c r="DO10" i="6"/>
  <c r="DO11" i="6"/>
  <c r="DO12" i="6"/>
  <c r="AV12" i="6"/>
  <c r="DO13" i="6"/>
  <c r="DO14" i="6"/>
  <c r="DO15" i="6"/>
  <c r="DO16" i="6"/>
  <c r="DO17" i="6"/>
  <c r="DO18" i="6"/>
  <c r="DO19" i="6"/>
  <c r="DO20" i="6"/>
  <c r="DO21" i="6"/>
  <c r="DO22" i="6"/>
  <c r="DO23" i="6"/>
  <c r="DO24" i="6"/>
  <c r="DO25" i="6"/>
  <c r="DO26" i="6"/>
  <c r="DO27" i="6"/>
  <c r="DO28" i="6"/>
  <c r="DO29" i="6"/>
  <c r="AV29" i="6"/>
  <c r="DO30" i="6"/>
  <c r="DO31" i="6"/>
  <c r="DO32" i="6"/>
  <c r="DO33" i="6"/>
  <c r="DO34" i="6"/>
  <c r="DO35" i="6"/>
  <c r="DO36" i="6"/>
  <c r="DO37" i="6"/>
  <c r="AV37" i="6"/>
  <c r="DO38" i="6"/>
  <c r="AV38" i="6"/>
  <c r="DO39" i="6"/>
  <c r="DO40" i="6"/>
  <c r="DO41" i="6"/>
  <c r="AV41" i="6"/>
  <c r="DO42" i="6"/>
  <c r="DO43" i="6"/>
  <c r="DO44" i="6"/>
  <c r="DO45" i="6"/>
  <c r="DO46" i="6"/>
  <c r="DO47" i="6"/>
  <c r="DO48" i="6"/>
  <c r="AV48" i="6"/>
  <c r="DO49" i="6"/>
  <c r="DO50" i="6"/>
  <c r="DO52" i="6"/>
  <c r="AV52" i="6"/>
  <c r="DO53" i="6"/>
  <c r="AV53" i="6"/>
  <c r="DO54" i="6"/>
  <c r="DO55" i="6"/>
  <c r="DO56" i="6"/>
  <c r="DO57" i="6"/>
  <c r="DO58" i="6"/>
  <c r="DO59" i="6"/>
  <c r="DO60" i="6"/>
  <c r="DO61" i="6"/>
  <c r="DO62" i="6"/>
  <c r="DO63" i="6"/>
  <c r="DO64" i="6"/>
  <c r="DO65" i="6"/>
  <c r="DO66" i="6"/>
  <c r="DO67" i="6"/>
  <c r="DO68" i="6"/>
  <c r="DO69" i="6"/>
  <c r="DO70" i="6"/>
  <c r="AV70" i="6"/>
  <c r="DO71" i="6"/>
  <c r="AV71" i="6"/>
  <c r="DO72" i="6"/>
  <c r="AV72" i="6"/>
  <c r="DO74" i="6"/>
  <c r="DO75" i="6"/>
  <c r="AV75" i="6"/>
  <c r="DO76" i="6"/>
  <c r="DO77" i="6"/>
  <c r="AV77" i="6"/>
  <c r="DO78" i="6"/>
  <c r="DO79" i="6"/>
  <c r="AV79" i="6"/>
  <c r="DO80" i="6"/>
  <c r="AV80" i="6"/>
  <c r="DO81" i="6"/>
  <c r="EB118" i="6"/>
  <c r="EB122" i="6" s="1"/>
  <c r="DV123" i="6"/>
  <c r="DV126" i="6" s="1"/>
  <c r="AV281" i="6"/>
  <c r="AZ51" i="6"/>
  <c r="AQ283" i="6" l="1"/>
  <c r="DO122" i="6"/>
  <c r="AY51" i="6"/>
  <c r="DO89" i="6"/>
  <c r="DO73" i="6"/>
  <c r="BH284" i="6"/>
  <c r="AV126" i="6"/>
  <c r="BF284" i="6"/>
  <c r="AQ122" i="6"/>
  <c r="DO126" i="6"/>
  <c r="T110" i="7"/>
  <c r="I52" i="7"/>
  <c r="G51" i="6" l="1"/>
  <c r="I73" i="6"/>
  <c r="I89" i="6"/>
  <c r="I117" i="6"/>
  <c r="I122" i="6"/>
  <c r="G126" i="6"/>
  <c r="G283" i="6"/>
  <c r="F283" i="6"/>
  <c r="J51" i="6"/>
  <c r="F73" i="6"/>
  <c r="F89" i="6"/>
  <c r="F117" i="6"/>
  <c r="F122" i="6"/>
  <c r="D126" i="6"/>
  <c r="J126" i="6"/>
  <c r="D283" i="6"/>
  <c r="J283" i="6"/>
  <c r="H51" i="6"/>
  <c r="J73" i="6"/>
  <c r="J89" i="6"/>
  <c r="D117" i="6"/>
  <c r="J117" i="6"/>
  <c r="J122" i="6"/>
  <c r="H126" i="6"/>
  <c r="I51" i="6"/>
  <c r="E89" i="6"/>
  <c r="E117" i="6"/>
  <c r="E122" i="6"/>
  <c r="I126" i="6"/>
  <c r="I283" i="6"/>
  <c r="E51" i="6"/>
  <c r="G73" i="6"/>
  <c r="G89" i="6"/>
  <c r="G117" i="6"/>
  <c r="G122" i="6"/>
  <c r="E126" i="6"/>
  <c r="E283" i="6"/>
  <c r="H73" i="6"/>
  <c r="H89" i="6"/>
  <c r="H117" i="6"/>
  <c r="H122" i="6"/>
  <c r="F126" i="6"/>
  <c r="AV234" i="6"/>
  <c r="DU88" i="6"/>
  <c r="DT67" i="6"/>
  <c r="DT66" i="6"/>
  <c r="DT63" i="6"/>
  <c r="DR55" i="6"/>
  <c r="DU50" i="6"/>
  <c r="DT43" i="6"/>
  <c r="DU40" i="6"/>
  <c r="DT19" i="6"/>
  <c r="DU17" i="6"/>
  <c r="D122" i="6"/>
  <c r="E73" i="6"/>
  <c r="F51" i="6"/>
  <c r="DP91" i="6" l="1"/>
  <c r="DP100" i="6"/>
  <c r="DP115" i="6"/>
  <c r="H283" i="6"/>
  <c r="H284" i="6" s="1"/>
  <c r="AQ51" i="6"/>
  <c r="AQ117" i="6"/>
  <c r="DM10" i="6"/>
  <c r="AV10" i="6"/>
  <c r="DM18" i="6"/>
  <c r="AV18" i="6"/>
  <c r="DM24" i="6"/>
  <c r="DM31" i="6"/>
  <c r="AV31" i="6"/>
  <c r="DM39" i="6"/>
  <c r="DM46" i="6"/>
  <c r="AV46" i="6"/>
  <c r="DM58" i="6"/>
  <c r="AV58" i="6"/>
  <c r="DM64" i="6"/>
  <c r="AV64" i="6"/>
  <c r="DM74" i="6"/>
  <c r="DM86" i="6"/>
  <c r="AV86" i="6"/>
  <c r="DR13" i="6"/>
  <c r="AV13" i="6"/>
  <c r="DT39" i="6"/>
  <c r="AV127" i="6"/>
  <c r="AV195" i="6"/>
  <c r="DY226" i="6"/>
  <c r="DY283" i="6" s="1"/>
  <c r="BI283" i="6"/>
  <c r="BI284" i="6" s="1"/>
  <c r="AV226" i="6"/>
  <c r="AV261" i="6"/>
  <c r="AQ126" i="6"/>
  <c r="DM19" i="6"/>
  <c r="AV19" i="6"/>
  <c r="DM25" i="6"/>
  <c r="AV25" i="6"/>
  <c r="DM32" i="6"/>
  <c r="AV32" i="6"/>
  <c r="DM47" i="6"/>
  <c r="AV47" i="6"/>
  <c r="DM59" i="6"/>
  <c r="DM65" i="6"/>
  <c r="AV65" i="6"/>
  <c r="DM76" i="6"/>
  <c r="AV76" i="6"/>
  <c r="DM87" i="6"/>
  <c r="AV87" i="6"/>
  <c r="DU33" i="6"/>
  <c r="DR54" i="6"/>
  <c r="DR73" i="6" s="1"/>
  <c r="AV54" i="6"/>
  <c r="BB73" i="6"/>
  <c r="DT56" i="6"/>
  <c r="BC73" i="6"/>
  <c r="DT68" i="6"/>
  <c r="DT74" i="6"/>
  <c r="DS94" i="6"/>
  <c r="AV94" i="6"/>
  <c r="DO195" i="6"/>
  <c r="DU195" i="6"/>
  <c r="DU283" i="6" s="1"/>
  <c r="BE283" i="6"/>
  <c r="DZ226" i="6"/>
  <c r="DZ283" i="6" s="1"/>
  <c r="BJ283" i="6"/>
  <c r="BJ284" i="6" s="1"/>
  <c r="DM11" i="6"/>
  <c r="AV11" i="6"/>
  <c r="D51" i="6"/>
  <c r="DM14" i="6"/>
  <c r="AW51" i="6"/>
  <c r="DM26" i="6"/>
  <c r="AV26" i="6"/>
  <c r="DM33" i="6"/>
  <c r="DM42" i="6"/>
  <c r="AV42" i="6"/>
  <c r="DM49" i="6"/>
  <c r="AV49" i="6"/>
  <c r="DM60" i="6"/>
  <c r="AV60" i="6"/>
  <c r="DM66" i="6"/>
  <c r="AV66" i="6"/>
  <c r="DM78" i="6"/>
  <c r="DO100" i="6"/>
  <c r="AV100" i="6"/>
  <c r="DM40" i="6"/>
  <c r="AV40" i="6"/>
  <c r="AV7" i="6"/>
  <c r="DM15" i="6"/>
  <c r="AV15" i="6"/>
  <c r="DM21" i="6"/>
  <c r="AV21" i="6"/>
  <c r="DM27" i="6"/>
  <c r="AV27" i="6"/>
  <c r="DM34" i="6"/>
  <c r="AV34" i="6"/>
  <c r="DM43" i="6"/>
  <c r="AV43" i="6"/>
  <c r="DM50" i="6"/>
  <c r="AV50" i="6"/>
  <c r="DM61" i="6"/>
  <c r="DM67" i="6"/>
  <c r="AV67" i="6"/>
  <c r="DM88" i="6"/>
  <c r="AV88" i="6"/>
  <c r="DR24" i="6"/>
  <c r="DT57" i="6"/>
  <c r="DT78" i="6"/>
  <c r="DO91" i="6"/>
  <c r="AV91" i="6"/>
  <c r="AY117" i="6"/>
  <c r="DO115" i="6"/>
  <c r="AV115" i="6"/>
  <c r="AV136" i="6"/>
  <c r="DQ142" i="6"/>
  <c r="DQ283" i="6" s="1"/>
  <c r="BA283" i="6"/>
  <c r="BA284" i="6" s="1"/>
  <c r="DM8" i="6"/>
  <c r="AV8" i="6"/>
  <c r="DM16" i="6"/>
  <c r="AV16" i="6"/>
  <c r="DM22" i="6"/>
  <c r="AV22" i="6"/>
  <c r="DM28" i="6"/>
  <c r="AV28" i="6"/>
  <c r="DM35" i="6"/>
  <c r="AV35" i="6"/>
  <c r="DM44" i="6"/>
  <c r="AV44" i="6"/>
  <c r="AW73" i="6"/>
  <c r="DM55" i="6"/>
  <c r="AV55" i="6"/>
  <c r="DM62" i="6"/>
  <c r="AV62" i="6"/>
  <c r="DM68" i="6"/>
  <c r="DM82" i="6"/>
  <c r="AV82" i="6"/>
  <c r="AW117" i="6"/>
  <c r="DM96" i="6"/>
  <c r="DM117" i="6" s="1"/>
  <c r="AV96" i="6"/>
  <c r="AW283" i="6"/>
  <c r="DM127" i="6"/>
  <c r="DM283" i="6" s="1"/>
  <c r="DU14" i="6"/>
  <c r="DT59" i="6"/>
  <c r="DT61" i="6"/>
  <c r="DU98" i="6"/>
  <c r="DU117" i="6" s="1"/>
  <c r="BE117" i="6"/>
  <c r="AV235" i="6"/>
  <c r="AQ73" i="6"/>
  <c r="AQ89" i="6"/>
  <c r="DM9" i="6"/>
  <c r="AV9" i="6"/>
  <c r="DM17" i="6"/>
  <c r="AV17" i="6"/>
  <c r="DM23" i="6"/>
  <c r="AV23" i="6"/>
  <c r="DM30" i="6"/>
  <c r="AV30" i="6"/>
  <c r="DM36" i="6"/>
  <c r="AV36" i="6"/>
  <c r="DM45" i="6"/>
  <c r="AV45" i="6"/>
  <c r="DM56" i="6"/>
  <c r="AV56" i="6"/>
  <c r="DM63" i="6"/>
  <c r="AV63" i="6"/>
  <c r="DM69" i="6"/>
  <c r="AV69" i="6"/>
  <c r="DM84" i="6"/>
  <c r="AW122" i="6"/>
  <c r="DM119" i="6"/>
  <c r="DM122" i="6" s="1"/>
  <c r="AV119" i="6"/>
  <c r="AV122" i="6" s="1"/>
  <c r="AV84" i="6"/>
  <c r="DO101" i="6"/>
  <c r="AV101" i="6"/>
  <c r="DS142" i="6"/>
  <c r="DO176" i="6"/>
  <c r="AY283" i="6"/>
  <c r="AV176" i="6"/>
  <c r="DS255" i="6"/>
  <c r="I284" i="6"/>
  <c r="J284" i="6"/>
  <c r="E284" i="6"/>
  <c r="F284" i="6"/>
  <c r="G284" i="6"/>
  <c r="AV68" i="6" l="1"/>
  <c r="DP117" i="6"/>
  <c r="AZ117" i="6"/>
  <c r="AZ284" i="6" s="1"/>
  <c r="BE51" i="6"/>
  <c r="AV33" i="6"/>
  <c r="D73" i="6"/>
  <c r="D89" i="6"/>
  <c r="AQ284" i="6"/>
  <c r="AY284" i="6"/>
  <c r="DR228" i="6"/>
  <c r="AV228" i="6"/>
  <c r="BD89" i="6"/>
  <c r="BD73" i="6"/>
  <c r="AV39" i="6"/>
  <c r="DR255" i="6"/>
  <c r="AV255" i="6"/>
  <c r="AV133" i="6"/>
  <c r="BG283" i="6"/>
  <c r="EB78" i="6"/>
  <c r="EB89" i="6" s="1"/>
  <c r="BL89" i="6"/>
  <c r="BL284" i="6" s="1"/>
  <c r="DM20" i="6"/>
  <c r="AV20" i="6"/>
  <c r="DT89" i="6"/>
  <c r="DT73" i="6"/>
  <c r="DM73" i="6"/>
  <c r="DT98" i="6"/>
  <c r="DT117" i="6" s="1"/>
  <c r="BD117" i="6"/>
  <c r="DO117" i="6"/>
  <c r="DT14" i="6"/>
  <c r="BD51" i="6"/>
  <c r="DM81" i="6"/>
  <c r="DM89" i="6" s="1"/>
  <c r="AV81" i="6"/>
  <c r="DT195" i="6"/>
  <c r="DT283" i="6" s="1"/>
  <c r="BD283" i="6"/>
  <c r="BB51" i="6"/>
  <c r="DW74" i="6"/>
  <c r="DW89" i="6" s="1"/>
  <c r="BG89" i="6"/>
  <c r="DR138" i="6"/>
  <c r="AV138" i="6"/>
  <c r="BC283" i="6"/>
  <c r="AV14" i="6"/>
  <c r="DR132" i="6"/>
  <c r="AV132" i="6"/>
  <c r="AV59" i="6"/>
  <c r="AV74" i="6"/>
  <c r="AV142" i="6"/>
  <c r="DS95" i="6"/>
  <c r="AV95" i="6"/>
  <c r="DS98" i="6"/>
  <c r="AV98" i="6"/>
  <c r="BC117" i="6"/>
  <c r="AV57" i="6"/>
  <c r="AV24" i="6"/>
  <c r="DR208" i="6"/>
  <c r="AV208" i="6"/>
  <c r="DU84" i="6"/>
  <c r="DU89" i="6" s="1"/>
  <c r="BE89" i="6"/>
  <c r="AV116" i="6"/>
  <c r="BG117" i="6"/>
  <c r="AV61" i="6"/>
  <c r="AV78" i="6"/>
  <c r="BB283" i="6"/>
  <c r="AW89" i="6"/>
  <c r="AW284" i="6" s="1"/>
  <c r="AG234" i="6"/>
  <c r="AG283" i="6" s="1"/>
  <c r="AG284" i="6" s="1"/>
  <c r="AF234" i="6"/>
  <c r="AF283" i="6" s="1"/>
  <c r="AF284" i="6" s="1"/>
  <c r="CY234" i="6"/>
  <c r="CY283" i="6" s="1"/>
  <c r="CY284" i="6" s="1"/>
  <c r="CX234" i="6"/>
  <c r="CX283" i="6" s="1"/>
  <c r="CX284" i="6" s="1"/>
  <c r="DB228" i="6"/>
  <c r="DS228" i="6" s="1"/>
  <c r="O95" i="7"/>
  <c r="Q95" i="7"/>
  <c r="BB284" i="6" l="1"/>
  <c r="BE284" i="6"/>
  <c r="D284" i="6"/>
  <c r="BC284" i="6"/>
  <c r="DS117" i="6"/>
  <c r="AV117" i="6"/>
  <c r="AV51" i="6"/>
  <c r="BD284" i="6"/>
  <c r="AV73" i="6"/>
  <c r="AV283" i="6"/>
  <c r="AV89" i="6"/>
  <c r="BG284" i="6"/>
  <c r="DO234" i="6"/>
  <c r="DO283" i="6" s="1"/>
  <c r="DP234" i="6"/>
  <c r="DP283" i="6" s="1"/>
  <c r="AA234" i="6"/>
  <c r="AA283" i="6" s="1"/>
  <c r="AA284" i="6" s="1"/>
  <c r="AV284" i="6" l="1"/>
  <c r="DB73" i="6" l="1"/>
  <c r="DF116" i="6"/>
  <c r="DF117" i="6" s="1"/>
  <c r="AU124" i="6"/>
  <c r="DA127" i="6"/>
  <c r="DB132" i="6"/>
  <c r="DF133" i="6"/>
  <c r="DF283" i="6" s="1"/>
  <c r="DA136" i="6"/>
  <c r="DR136" i="6" s="1"/>
  <c r="DS132" i="6" l="1"/>
  <c r="DF284" i="6"/>
  <c r="DR127" i="6"/>
  <c r="DW133" i="6"/>
  <c r="DW283" i="6" s="1"/>
  <c r="DS57" i="6"/>
  <c r="DS73" i="6" s="1"/>
  <c r="DW116" i="6"/>
  <c r="DW117" i="6" s="1"/>
  <c r="DB138" i="6"/>
  <c r="DB283" i="6" s="1"/>
  <c r="DB284" i="6" s="1"/>
  <c r="AF158" i="7"/>
  <c r="DR195" i="6"/>
  <c r="BS235" i="6"/>
  <c r="DA261" i="6"/>
  <c r="DR261" i="6" s="1"/>
  <c r="AT8" i="6"/>
  <c r="AT51" i="6" s="1"/>
  <c r="AT284" i="6" s="1"/>
  <c r="DA283" i="6" l="1"/>
  <c r="DA284" i="6" s="1"/>
  <c r="DR235" i="6"/>
  <c r="DR283" i="6" s="1"/>
  <c r="BS283" i="6"/>
  <c r="BS284" i="6" s="1"/>
  <c r="BM235" i="6"/>
  <c r="BM283" i="6" s="1"/>
  <c r="DS138" i="6"/>
  <c r="DS283" i="6" s="1"/>
  <c r="AF90" i="7"/>
  <c r="AC90" i="7"/>
  <c r="AG81" i="7"/>
  <c r="AF81" i="7"/>
  <c r="AF83" i="7"/>
  <c r="AF69" i="7"/>
  <c r="J283" i="4" l="1"/>
  <c r="I283" i="4"/>
  <c r="H283" i="4"/>
  <c r="G283" i="4"/>
  <c r="F283" i="4"/>
  <c r="E283" i="4"/>
  <c r="D283" i="4"/>
  <c r="J126" i="4"/>
  <c r="I126" i="4"/>
  <c r="H126" i="4"/>
  <c r="G126" i="4"/>
  <c r="F126" i="4"/>
  <c r="E126" i="4"/>
  <c r="D126" i="4"/>
  <c r="J122" i="4"/>
  <c r="I122" i="4"/>
  <c r="H122" i="4"/>
  <c r="G122" i="4"/>
  <c r="F122" i="4"/>
  <c r="E122" i="4"/>
  <c r="D122" i="4"/>
  <c r="J117" i="4"/>
  <c r="I117" i="4"/>
  <c r="H117" i="4"/>
  <c r="G117" i="4"/>
  <c r="F117" i="4"/>
  <c r="E117" i="4"/>
  <c r="D117" i="4"/>
  <c r="J89" i="4"/>
  <c r="I89" i="4"/>
  <c r="H89" i="4"/>
  <c r="F89" i="4"/>
  <c r="E89" i="4"/>
  <c r="D89" i="4"/>
  <c r="J73" i="4"/>
  <c r="I73" i="4"/>
  <c r="H73" i="4"/>
  <c r="G73" i="4"/>
  <c r="F73" i="4"/>
  <c r="E73" i="4"/>
  <c r="D73" i="4"/>
  <c r="J51" i="4"/>
  <c r="I51" i="4"/>
  <c r="H51" i="4"/>
  <c r="F51" i="4"/>
  <c r="D51" i="4"/>
  <c r="AH282" i="7"/>
  <c r="AG282" i="7"/>
  <c r="AF282" i="7"/>
  <c r="AE282" i="7"/>
  <c r="AD282" i="7"/>
  <c r="AC282" i="7"/>
  <c r="AB282" i="7"/>
  <c r="AA282" i="7"/>
  <c r="Z282" i="7"/>
  <c r="Y282" i="7"/>
  <c r="X282" i="7"/>
  <c r="W282" i="7"/>
  <c r="R282" i="7"/>
  <c r="Q282" i="7"/>
  <c r="P282" i="7"/>
  <c r="O282" i="7"/>
  <c r="N282" i="7"/>
  <c r="M282" i="7"/>
  <c r="L282" i="7"/>
  <c r="K282" i="7"/>
  <c r="F282" i="7"/>
  <c r="E282" i="7"/>
  <c r="D282" i="7"/>
  <c r="AH125" i="7"/>
  <c r="AG125" i="7"/>
  <c r="AF125" i="7"/>
  <c r="AE125" i="7"/>
  <c r="AD125" i="7"/>
  <c r="AC125" i="7"/>
  <c r="AB125" i="7"/>
  <c r="AA125" i="7"/>
  <c r="Z125" i="7"/>
  <c r="Y125" i="7"/>
  <c r="X125" i="7"/>
  <c r="W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F283" i="7" s="1"/>
  <c r="E125" i="7"/>
  <c r="E283" i="7" s="1"/>
  <c r="D125" i="7"/>
  <c r="D283" i="7" s="1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R121" i="7"/>
  <c r="Q121" i="7"/>
  <c r="P121" i="7"/>
  <c r="O121" i="7"/>
  <c r="N121" i="7"/>
  <c r="M121" i="7"/>
  <c r="L121" i="7"/>
  <c r="K121" i="7"/>
  <c r="G121" i="7"/>
  <c r="F121" i="7"/>
  <c r="E121" i="7"/>
  <c r="D121" i="7"/>
  <c r="AH116" i="7"/>
  <c r="AG116" i="7"/>
  <c r="AF116" i="7"/>
  <c r="AE116" i="7"/>
  <c r="AD116" i="7"/>
  <c r="AC116" i="7"/>
  <c r="AB116" i="7"/>
  <c r="AA116" i="7"/>
  <c r="Z116" i="7"/>
  <c r="Y116" i="7"/>
  <c r="X116" i="7"/>
  <c r="W116" i="7"/>
  <c r="R116" i="7"/>
  <c r="Q116" i="7"/>
  <c r="P116" i="7"/>
  <c r="N116" i="7"/>
  <c r="M116" i="7"/>
  <c r="L116" i="7"/>
  <c r="D116" i="7"/>
  <c r="AH88" i="7"/>
  <c r="AG88" i="7"/>
  <c r="AF88" i="7"/>
  <c r="AE88" i="7"/>
  <c r="AD88" i="7"/>
  <c r="AC88" i="7"/>
  <c r="AB88" i="7"/>
  <c r="AA88" i="7"/>
  <c r="Z88" i="7"/>
  <c r="Y88" i="7"/>
  <c r="X88" i="7"/>
  <c r="W88" i="7"/>
  <c r="R88" i="7"/>
  <c r="Q88" i="7"/>
  <c r="P88" i="7"/>
  <c r="N88" i="7"/>
  <c r="M88" i="7"/>
  <c r="L88" i="7"/>
  <c r="G88" i="7"/>
  <c r="F88" i="7"/>
  <c r="D88" i="7"/>
  <c r="AH72" i="7"/>
  <c r="AG72" i="7"/>
  <c r="AF72" i="7"/>
  <c r="AE72" i="7"/>
  <c r="AD72" i="7"/>
  <c r="AC72" i="7"/>
  <c r="AB72" i="7"/>
  <c r="AA72" i="7"/>
  <c r="Z72" i="7"/>
  <c r="Y72" i="7"/>
  <c r="X72" i="7"/>
  <c r="W72" i="7"/>
  <c r="R72" i="7"/>
  <c r="Q72" i="7"/>
  <c r="P72" i="7"/>
  <c r="N72" i="7"/>
  <c r="M72" i="7"/>
  <c r="L72" i="7"/>
  <c r="G72" i="7"/>
  <c r="F72" i="7"/>
  <c r="E72" i="7"/>
  <c r="D72" i="7"/>
  <c r="AH50" i="7"/>
  <c r="AG50" i="7"/>
  <c r="AF50" i="7"/>
  <c r="AE50" i="7"/>
  <c r="AD50" i="7"/>
  <c r="AC50" i="7"/>
  <c r="AB50" i="7"/>
  <c r="AA50" i="7"/>
  <c r="Z50" i="7"/>
  <c r="Y50" i="7"/>
  <c r="X50" i="7"/>
  <c r="W50" i="7"/>
  <c r="R50" i="7"/>
  <c r="Q50" i="7"/>
  <c r="P50" i="7"/>
  <c r="O50" i="7"/>
  <c r="N50" i="7"/>
  <c r="M50" i="7"/>
  <c r="L50" i="7"/>
  <c r="K50" i="7"/>
  <c r="G50" i="7"/>
  <c r="F50" i="7"/>
  <c r="E50" i="7"/>
  <c r="D50" i="7"/>
  <c r="L283" i="7" l="1"/>
  <c r="J284" i="4"/>
  <c r="Q283" i="7"/>
  <c r="R283" i="7"/>
  <c r="D284" i="4"/>
  <c r="I284" i="4"/>
  <c r="P283" i="7"/>
  <c r="H284" i="4"/>
  <c r="AC283" i="7"/>
  <c r="Y283" i="7"/>
  <c r="AD283" i="7"/>
  <c r="Z283" i="7"/>
  <c r="AH283" i="7"/>
  <c r="AA283" i="7"/>
  <c r="AB283" i="7"/>
  <c r="M283" i="7"/>
  <c r="N283" i="7"/>
  <c r="F284" i="4"/>
  <c r="AE283" i="7"/>
  <c r="X283" i="7"/>
  <c r="W283" i="7"/>
  <c r="AG283" i="7"/>
  <c r="AF283" i="7"/>
  <c r="EB7" i="6" l="1"/>
  <c r="EB51" i="6" s="1"/>
  <c r="EB284" i="6" s="1"/>
  <c r="DZ7" i="6"/>
  <c r="DZ51" i="6" s="1"/>
  <c r="DZ284" i="6" s="1"/>
  <c r="DL278" i="6"/>
  <c r="DL273" i="6"/>
  <c r="DL200" i="6"/>
  <c r="DY7" i="6"/>
  <c r="DY51" i="6" s="1"/>
  <c r="DY284" i="6" s="1"/>
  <c r="CU282" i="6"/>
  <c r="CU281" i="6"/>
  <c r="CU280" i="6"/>
  <c r="CU279" i="6"/>
  <c r="CU278" i="6"/>
  <c r="CU277" i="6"/>
  <c r="CU276" i="6"/>
  <c r="CU275" i="6"/>
  <c r="CU274" i="6"/>
  <c r="CU273" i="6"/>
  <c r="CU272" i="6"/>
  <c r="CU271" i="6"/>
  <c r="CU270" i="6"/>
  <c r="CU269" i="6"/>
  <c r="CU268" i="6"/>
  <c r="CU267" i="6"/>
  <c r="CU266" i="6"/>
  <c r="CU265" i="6"/>
  <c r="CU264" i="6"/>
  <c r="CU263" i="6"/>
  <c r="CU262" i="6"/>
  <c r="CU261" i="6"/>
  <c r="CU260" i="6"/>
  <c r="CU259" i="6"/>
  <c r="CU258" i="6"/>
  <c r="CU257" i="6"/>
  <c r="CU256" i="6"/>
  <c r="CU255" i="6"/>
  <c r="CU254" i="6"/>
  <c r="CU253" i="6"/>
  <c r="CU252" i="6"/>
  <c r="CU251" i="6"/>
  <c r="CU250" i="6"/>
  <c r="CU249" i="6"/>
  <c r="CU248" i="6"/>
  <c r="CU247" i="6"/>
  <c r="CU246" i="6"/>
  <c r="CU245" i="6"/>
  <c r="CU244" i="6"/>
  <c r="CU243" i="6"/>
  <c r="CU242" i="6"/>
  <c r="CU241" i="6"/>
  <c r="CU240" i="6"/>
  <c r="CU239" i="6"/>
  <c r="CU238" i="6"/>
  <c r="CU237" i="6"/>
  <c r="CU236" i="6"/>
  <c r="CU235" i="6"/>
  <c r="CU234" i="6"/>
  <c r="CU233" i="6"/>
  <c r="CU232" i="6"/>
  <c r="CU231" i="6"/>
  <c r="CU230" i="6"/>
  <c r="CU229" i="6"/>
  <c r="CU228" i="6"/>
  <c r="CU227" i="6"/>
  <c r="CU226" i="6"/>
  <c r="CU225" i="6"/>
  <c r="CU224" i="6"/>
  <c r="CU223" i="6"/>
  <c r="CU222" i="6"/>
  <c r="CU221" i="6"/>
  <c r="CU220" i="6"/>
  <c r="CU219" i="6"/>
  <c r="CU218" i="6"/>
  <c r="CU217" i="6"/>
  <c r="CU216" i="6"/>
  <c r="CU215" i="6"/>
  <c r="CU214" i="6"/>
  <c r="CU213" i="6"/>
  <c r="CU212" i="6"/>
  <c r="CU211" i="6"/>
  <c r="CU210" i="6"/>
  <c r="CU209" i="6"/>
  <c r="CU208" i="6"/>
  <c r="CU207" i="6"/>
  <c r="CU206" i="6"/>
  <c r="CU205" i="6"/>
  <c r="CU204" i="6"/>
  <c r="CU203" i="6"/>
  <c r="CU202" i="6"/>
  <c r="CU201" i="6"/>
  <c r="CU200" i="6"/>
  <c r="CU199" i="6"/>
  <c r="CU198" i="6"/>
  <c r="CU197" i="6"/>
  <c r="CU196" i="6"/>
  <c r="CU195" i="6"/>
  <c r="CU194" i="6"/>
  <c r="CU193" i="6"/>
  <c r="CU192" i="6"/>
  <c r="CU191" i="6"/>
  <c r="CU190" i="6"/>
  <c r="CU189" i="6"/>
  <c r="CU188" i="6"/>
  <c r="CU187" i="6"/>
  <c r="CU186" i="6"/>
  <c r="CU185" i="6"/>
  <c r="CU184" i="6"/>
  <c r="CU183" i="6"/>
  <c r="CU182" i="6"/>
  <c r="CU181" i="6"/>
  <c r="CU180" i="6"/>
  <c r="CU179" i="6"/>
  <c r="CU178" i="6"/>
  <c r="CU177" i="6"/>
  <c r="CU176" i="6"/>
  <c r="CU175" i="6"/>
  <c r="CU174" i="6"/>
  <c r="CU173" i="6"/>
  <c r="CU172" i="6"/>
  <c r="CU171" i="6"/>
  <c r="CU170" i="6"/>
  <c r="CU169" i="6"/>
  <c r="CU168" i="6"/>
  <c r="CU167" i="6"/>
  <c r="CU166" i="6"/>
  <c r="CU165" i="6"/>
  <c r="CU164" i="6"/>
  <c r="CU163" i="6"/>
  <c r="CU162" i="6"/>
  <c r="CU161" i="6"/>
  <c r="CU160" i="6"/>
  <c r="CU159" i="6"/>
  <c r="CU158" i="6"/>
  <c r="CU157" i="6"/>
  <c r="CU156" i="6"/>
  <c r="CU155" i="6"/>
  <c r="CU154" i="6"/>
  <c r="CU153" i="6"/>
  <c r="CU152" i="6"/>
  <c r="CU151" i="6"/>
  <c r="CU150" i="6"/>
  <c r="CU149" i="6"/>
  <c r="CU148" i="6"/>
  <c r="CU147" i="6"/>
  <c r="CU146" i="6"/>
  <c r="CU145" i="6"/>
  <c r="CU144" i="6"/>
  <c r="CU143" i="6"/>
  <c r="CU142" i="6"/>
  <c r="CU141" i="6"/>
  <c r="CU140" i="6"/>
  <c r="CU139" i="6"/>
  <c r="CU138" i="6"/>
  <c r="CU137" i="6"/>
  <c r="CU136" i="6"/>
  <c r="CU135" i="6"/>
  <c r="CU134" i="6"/>
  <c r="CU133" i="6"/>
  <c r="CU132" i="6"/>
  <c r="CU131" i="6"/>
  <c r="CU130" i="6"/>
  <c r="CU129" i="6"/>
  <c r="CU128" i="6"/>
  <c r="CU127" i="6"/>
  <c r="CU125" i="6"/>
  <c r="CU124" i="6"/>
  <c r="CU123" i="6"/>
  <c r="CU121" i="6"/>
  <c r="CU120" i="6"/>
  <c r="CU119" i="6"/>
  <c r="CU118" i="6"/>
  <c r="CU116" i="6"/>
  <c r="CU115" i="6"/>
  <c r="CU114" i="6"/>
  <c r="CU113" i="6"/>
  <c r="CU112" i="6"/>
  <c r="CU111" i="6"/>
  <c r="CU110" i="6"/>
  <c r="CU109" i="6"/>
  <c r="CU108" i="6"/>
  <c r="CU107" i="6"/>
  <c r="CU106" i="6"/>
  <c r="CU105" i="6"/>
  <c r="CU104" i="6"/>
  <c r="CU103" i="6"/>
  <c r="CU102" i="6"/>
  <c r="CU101" i="6"/>
  <c r="CU100" i="6"/>
  <c r="CU99" i="6"/>
  <c r="CU98" i="6"/>
  <c r="CU97" i="6"/>
  <c r="CU96" i="6"/>
  <c r="CU95" i="6"/>
  <c r="CU94" i="6"/>
  <c r="CU93" i="6"/>
  <c r="CU92" i="6"/>
  <c r="CU91" i="6"/>
  <c r="CU90" i="6"/>
  <c r="CU88" i="6"/>
  <c r="CU87" i="6"/>
  <c r="CU86" i="6"/>
  <c r="CU85" i="6"/>
  <c r="CU84" i="6"/>
  <c r="CU83" i="6"/>
  <c r="CU82" i="6"/>
  <c r="CU81" i="6"/>
  <c r="CU80" i="6"/>
  <c r="CU79" i="6"/>
  <c r="CU78" i="6"/>
  <c r="CU77" i="6"/>
  <c r="CU76" i="6"/>
  <c r="CU75" i="6"/>
  <c r="CU74" i="6"/>
  <c r="CU72" i="6"/>
  <c r="CU71" i="6"/>
  <c r="CU70" i="6"/>
  <c r="CU69" i="6"/>
  <c r="CU68" i="6"/>
  <c r="CU67" i="6"/>
  <c r="CU66" i="6"/>
  <c r="CU65" i="6"/>
  <c r="CU64" i="6"/>
  <c r="CU63" i="6"/>
  <c r="CU62" i="6"/>
  <c r="CU61" i="6"/>
  <c r="CU60" i="6"/>
  <c r="CU59" i="6"/>
  <c r="CU58" i="6"/>
  <c r="CU57" i="6"/>
  <c r="CU56" i="6"/>
  <c r="CU55" i="6"/>
  <c r="CU54" i="6"/>
  <c r="CU53" i="6"/>
  <c r="CU52" i="6"/>
  <c r="CU50" i="6"/>
  <c r="CU49" i="6"/>
  <c r="CU48" i="6"/>
  <c r="CU47" i="6"/>
  <c r="CU46" i="6"/>
  <c r="CU45" i="6"/>
  <c r="CU44" i="6"/>
  <c r="CU43" i="6"/>
  <c r="CU42" i="6"/>
  <c r="CU41" i="6"/>
  <c r="CU40" i="6"/>
  <c r="CU39" i="6"/>
  <c r="CU38" i="6"/>
  <c r="CU37" i="6"/>
  <c r="CU36" i="6"/>
  <c r="CU35" i="6"/>
  <c r="CU34" i="6"/>
  <c r="CU33" i="6"/>
  <c r="CU32" i="6"/>
  <c r="CU31" i="6"/>
  <c r="CU30" i="6"/>
  <c r="CU29" i="6"/>
  <c r="CU28" i="6"/>
  <c r="CU27" i="6"/>
  <c r="CU26" i="6"/>
  <c r="CU25" i="6"/>
  <c r="CU24" i="6"/>
  <c r="CU23" i="6"/>
  <c r="CU22" i="6"/>
  <c r="CU21" i="6"/>
  <c r="CU20" i="6"/>
  <c r="CU19" i="6"/>
  <c r="CU18" i="6"/>
  <c r="CU17" i="6"/>
  <c r="CU16" i="6"/>
  <c r="CU15" i="6"/>
  <c r="CU14" i="6"/>
  <c r="CU13" i="6"/>
  <c r="CU12" i="6"/>
  <c r="CU11" i="6"/>
  <c r="CU10" i="6"/>
  <c r="CU9" i="6"/>
  <c r="CU8" i="6"/>
  <c r="CU7" i="6"/>
  <c r="CD282" i="6"/>
  <c r="CD281" i="6"/>
  <c r="CU73" i="6" l="1"/>
  <c r="CU117" i="6"/>
  <c r="CU126" i="6"/>
  <c r="CU89" i="6"/>
  <c r="CU122" i="6"/>
  <c r="CU51" i="6"/>
  <c r="CU283" i="6"/>
  <c r="CU284" i="6" l="1"/>
  <c r="AU58" i="6" l="1"/>
  <c r="AU33" i="6"/>
  <c r="O116" i="7" l="1"/>
  <c r="K95" i="7"/>
  <c r="K116" i="7" s="1"/>
  <c r="F116" i="7"/>
  <c r="E116" i="7"/>
  <c r="O81" i="7"/>
  <c r="O88" i="7" s="1"/>
  <c r="K81" i="7"/>
  <c r="K88" i="7" s="1"/>
  <c r="E88" i="7"/>
  <c r="O72" i="7"/>
  <c r="K54" i="7"/>
  <c r="K72" i="7" s="1"/>
  <c r="K283" i="7" l="1"/>
  <c r="O283" i="7"/>
  <c r="E51" i="4" l="1"/>
  <c r="E284" i="4" s="1"/>
  <c r="L282" i="4" l="1"/>
  <c r="K282" i="4"/>
  <c r="L281" i="4"/>
  <c r="K281" i="4"/>
  <c r="L280" i="4"/>
  <c r="K280" i="4"/>
  <c r="L279" i="4"/>
  <c r="K279" i="4"/>
  <c r="L278" i="4"/>
  <c r="K278" i="4"/>
  <c r="L277" i="4"/>
  <c r="K277" i="4"/>
  <c r="L276" i="4"/>
  <c r="K276" i="4"/>
  <c r="L275" i="4"/>
  <c r="K275" i="4"/>
  <c r="L274" i="4"/>
  <c r="K274" i="4"/>
  <c r="L273" i="4"/>
  <c r="K273" i="4"/>
  <c r="L272" i="4"/>
  <c r="K272" i="4"/>
  <c r="L271" i="4"/>
  <c r="K271" i="4"/>
  <c r="L270" i="4"/>
  <c r="K270" i="4"/>
  <c r="L269" i="4"/>
  <c r="K269" i="4"/>
  <c r="L268" i="4"/>
  <c r="K268" i="4"/>
  <c r="L267" i="4"/>
  <c r="K267" i="4"/>
  <c r="L266" i="4"/>
  <c r="K266" i="4"/>
  <c r="L265" i="4"/>
  <c r="K265" i="4"/>
  <c r="L264" i="4"/>
  <c r="K264" i="4"/>
  <c r="L263" i="4"/>
  <c r="K263" i="4"/>
  <c r="L262" i="4"/>
  <c r="K262" i="4"/>
  <c r="L261" i="4"/>
  <c r="K261" i="4"/>
  <c r="L260" i="4"/>
  <c r="K260" i="4"/>
  <c r="L259" i="4"/>
  <c r="K259" i="4"/>
  <c r="L258" i="4"/>
  <c r="K258" i="4"/>
  <c r="L257" i="4"/>
  <c r="K257" i="4"/>
  <c r="L256" i="4"/>
  <c r="K256" i="4"/>
  <c r="L255" i="4"/>
  <c r="K255" i="4"/>
  <c r="L254" i="4"/>
  <c r="K254" i="4"/>
  <c r="L253" i="4"/>
  <c r="K253" i="4"/>
  <c r="L252" i="4"/>
  <c r="K252" i="4"/>
  <c r="L251" i="4"/>
  <c r="K251" i="4"/>
  <c r="L250" i="4"/>
  <c r="K250" i="4"/>
  <c r="L249" i="4"/>
  <c r="K249" i="4"/>
  <c r="L248" i="4"/>
  <c r="K248" i="4"/>
  <c r="L247" i="4"/>
  <c r="K247" i="4"/>
  <c r="L246" i="4"/>
  <c r="K246" i="4"/>
  <c r="L245" i="4"/>
  <c r="K245" i="4"/>
  <c r="L244" i="4"/>
  <c r="K244" i="4"/>
  <c r="L243" i="4"/>
  <c r="K243" i="4"/>
  <c r="L242" i="4"/>
  <c r="K242" i="4"/>
  <c r="L241" i="4"/>
  <c r="K241" i="4"/>
  <c r="L240" i="4"/>
  <c r="K240" i="4"/>
  <c r="L239" i="4"/>
  <c r="K239" i="4"/>
  <c r="L238" i="4"/>
  <c r="K238" i="4"/>
  <c r="L237" i="4"/>
  <c r="K237" i="4"/>
  <c r="L236" i="4"/>
  <c r="K236" i="4"/>
  <c r="L235" i="4"/>
  <c r="K235" i="4"/>
  <c r="L234" i="4"/>
  <c r="K234" i="4"/>
  <c r="L233" i="4"/>
  <c r="K233" i="4"/>
  <c r="L232" i="4"/>
  <c r="K232" i="4"/>
  <c r="L231" i="4"/>
  <c r="K231" i="4"/>
  <c r="L230" i="4"/>
  <c r="K230" i="4"/>
  <c r="L229" i="4"/>
  <c r="K229" i="4"/>
  <c r="L228" i="4"/>
  <c r="K228" i="4"/>
  <c r="L227" i="4"/>
  <c r="K227" i="4"/>
  <c r="L226" i="4"/>
  <c r="K226" i="4"/>
  <c r="L225" i="4"/>
  <c r="K225" i="4"/>
  <c r="L224" i="4"/>
  <c r="K224" i="4"/>
  <c r="L223" i="4"/>
  <c r="K223" i="4"/>
  <c r="L222" i="4"/>
  <c r="K222" i="4"/>
  <c r="L221" i="4"/>
  <c r="K221" i="4"/>
  <c r="L220" i="4"/>
  <c r="K220" i="4"/>
  <c r="L219" i="4"/>
  <c r="K219" i="4"/>
  <c r="L218" i="4"/>
  <c r="K218" i="4"/>
  <c r="L217" i="4"/>
  <c r="K217" i="4"/>
  <c r="L216" i="4"/>
  <c r="K216" i="4"/>
  <c r="L215" i="4"/>
  <c r="K215" i="4"/>
  <c r="L214" i="4"/>
  <c r="K214" i="4"/>
  <c r="L213" i="4"/>
  <c r="K213" i="4"/>
  <c r="L212" i="4"/>
  <c r="K212" i="4"/>
  <c r="L211" i="4"/>
  <c r="K211" i="4"/>
  <c r="L210" i="4"/>
  <c r="K210" i="4"/>
  <c r="L209" i="4"/>
  <c r="K209" i="4"/>
  <c r="L208" i="4"/>
  <c r="K208" i="4"/>
  <c r="L207" i="4"/>
  <c r="K207" i="4"/>
  <c r="L206" i="4"/>
  <c r="K206" i="4"/>
  <c r="L205" i="4"/>
  <c r="K205" i="4"/>
  <c r="L204" i="4"/>
  <c r="K204" i="4"/>
  <c r="L203" i="4"/>
  <c r="K203" i="4"/>
  <c r="L202" i="4"/>
  <c r="K202" i="4"/>
  <c r="L201" i="4"/>
  <c r="K201" i="4"/>
  <c r="L200" i="4"/>
  <c r="K200" i="4"/>
  <c r="L199" i="4"/>
  <c r="K199" i="4"/>
  <c r="L198" i="4"/>
  <c r="K198" i="4"/>
  <c r="L197" i="4"/>
  <c r="K197" i="4"/>
  <c r="L196" i="4"/>
  <c r="K196" i="4"/>
  <c r="L195" i="4"/>
  <c r="K195" i="4"/>
  <c r="L194" i="4"/>
  <c r="K194" i="4"/>
  <c r="L193" i="4"/>
  <c r="K193" i="4"/>
  <c r="L192" i="4"/>
  <c r="K192" i="4"/>
  <c r="L191" i="4"/>
  <c r="K191" i="4"/>
  <c r="L190" i="4"/>
  <c r="K190" i="4"/>
  <c r="L189" i="4"/>
  <c r="K189" i="4"/>
  <c r="L188" i="4"/>
  <c r="K188" i="4"/>
  <c r="L187" i="4"/>
  <c r="K187" i="4"/>
  <c r="L186" i="4"/>
  <c r="K186" i="4"/>
  <c r="L185" i="4"/>
  <c r="K185" i="4"/>
  <c r="L184" i="4"/>
  <c r="K184" i="4"/>
  <c r="L183" i="4"/>
  <c r="K183" i="4"/>
  <c r="L182" i="4"/>
  <c r="K182" i="4"/>
  <c r="L181" i="4"/>
  <c r="K181" i="4"/>
  <c r="L180" i="4"/>
  <c r="K180" i="4"/>
  <c r="L179" i="4"/>
  <c r="K179" i="4"/>
  <c r="L178" i="4"/>
  <c r="K178" i="4"/>
  <c r="L177" i="4"/>
  <c r="K177" i="4"/>
  <c r="L176" i="4"/>
  <c r="K176" i="4"/>
  <c r="L175" i="4"/>
  <c r="K175" i="4"/>
  <c r="L174" i="4"/>
  <c r="K174" i="4"/>
  <c r="L173" i="4"/>
  <c r="K173" i="4"/>
  <c r="L172" i="4"/>
  <c r="K172" i="4"/>
  <c r="L171" i="4"/>
  <c r="K171" i="4"/>
  <c r="L170" i="4"/>
  <c r="K170" i="4"/>
  <c r="L169" i="4"/>
  <c r="K169" i="4"/>
  <c r="L168" i="4"/>
  <c r="K168" i="4"/>
  <c r="L167" i="4"/>
  <c r="K167" i="4"/>
  <c r="L166" i="4"/>
  <c r="K166" i="4"/>
  <c r="L165" i="4"/>
  <c r="K165" i="4"/>
  <c r="L164" i="4"/>
  <c r="K164" i="4"/>
  <c r="L163" i="4"/>
  <c r="K163" i="4"/>
  <c r="L162" i="4"/>
  <c r="K162" i="4"/>
  <c r="L161" i="4"/>
  <c r="K161" i="4"/>
  <c r="L160" i="4"/>
  <c r="K160" i="4"/>
  <c r="L159" i="4"/>
  <c r="K159" i="4"/>
  <c r="L158" i="4"/>
  <c r="K158" i="4"/>
  <c r="L157" i="4"/>
  <c r="K157" i="4"/>
  <c r="L156" i="4"/>
  <c r="K156" i="4"/>
  <c r="L155" i="4"/>
  <c r="K155" i="4"/>
  <c r="L154" i="4"/>
  <c r="K154" i="4"/>
  <c r="L153" i="4"/>
  <c r="K153" i="4"/>
  <c r="L152" i="4"/>
  <c r="K152" i="4"/>
  <c r="L151" i="4"/>
  <c r="K151" i="4"/>
  <c r="L150" i="4"/>
  <c r="K150" i="4"/>
  <c r="L149" i="4"/>
  <c r="K149" i="4"/>
  <c r="L148" i="4"/>
  <c r="K148" i="4"/>
  <c r="L147" i="4"/>
  <c r="K147" i="4"/>
  <c r="L146" i="4"/>
  <c r="K146" i="4"/>
  <c r="L145" i="4"/>
  <c r="K145" i="4"/>
  <c r="L144" i="4"/>
  <c r="K144" i="4"/>
  <c r="L143" i="4"/>
  <c r="K143" i="4"/>
  <c r="L142" i="4"/>
  <c r="K142" i="4"/>
  <c r="L141" i="4"/>
  <c r="K141" i="4"/>
  <c r="L140" i="4"/>
  <c r="K140" i="4"/>
  <c r="L139" i="4"/>
  <c r="K139" i="4"/>
  <c r="L138" i="4"/>
  <c r="K138" i="4"/>
  <c r="L137" i="4"/>
  <c r="K137" i="4"/>
  <c r="L136" i="4"/>
  <c r="K136" i="4"/>
  <c r="L135" i="4"/>
  <c r="K135" i="4"/>
  <c r="L134" i="4"/>
  <c r="K134" i="4"/>
  <c r="L133" i="4"/>
  <c r="K133" i="4"/>
  <c r="L132" i="4"/>
  <c r="K132" i="4"/>
  <c r="L131" i="4"/>
  <c r="K131" i="4"/>
  <c r="L130" i="4"/>
  <c r="K130" i="4"/>
  <c r="L129" i="4"/>
  <c r="K129" i="4"/>
  <c r="L128" i="4"/>
  <c r="K128" i="4"/>
  <c r="L127" i="4"/>
  <c r="K127" i="4"/>
  <c r="L121" i="4"/>
  <c r="K121" i="4"/>
  <c r="L120" i="4"/>
  <c r="K120" i="4"/>
  <c r="L118" i="4"/>
  <c r="K118" i="4"/>
  <c r="L116" i="4"/>
  <c r="K116" i="4"/>
  <c r="L115" i="4"/>
  <c r="K115" i="4"/>
  <c r="L114" i="4"/>
  <c r="K114" i="4"/>
  <c r="L113" i="4"/>
  <c r="K113" i="4"/>
  <c r="L112" i="4"/>
  <c r="K112" i="4"/>
  <c r="L111" i="4"/>
  <c r="K111" i="4"/>
  <c r="L110" i="4"/>
  <c r="K110" i="4"/>
  <c r="L109" i="4"/>
  <c r="K109" i="4"/>
  <c r="L108" i="4"/>
  <c r="K108" i="4"/>
  <c r="L107" i="4"/>
  <c r="K107" i="4"/>
  <c r="L106" i="4"/>
  <c r="K106" i="4"/>
  <c r="L105" i="4"/>
  <c r="K105" i="4"/>
  <c r="L104" i="4"/>
  <c r="K104" i="4"/>
  <c r="L103" i="4"/>
  <c r="K103" i="4"/>
  <c r="L102" i="4"/>
  <c r="K102" i="4"/>
  <c r="L101" i="4"/>
  <c r="K101" i="4"/>
  <c r="L100" i="4"/>
  <c r="K100" i="4"/>
  <c r="L99" i="4"/>
  <c r="K99" i="4"/>
  <c r="L98" i="4"/>
  <c r="K98" i="4"/>
  <c r="L97" i="4"/>
  <c r="K97" i="4"/>
  <c r="L96" i="4"/>
  <c r="K96" i="4"/>
  <c r="L95" i="4"/>
  <c r="K95" i="4"/>
  <c r="L94" i="4"/>
  <c r="K94" i="4"/>
  <c r="L93" i="4"/>
  <c r="K93" i="4"/>
  <c r="L92" i="4"/>
  <c r="K92" i="4"/>
  <c r="L91" i="4"/>
  <c r="K91" i="4"/>
  <c r="L90" i="4"/>
  <c r="K90" i="4"/>
  <c r="L71" i="4"/>
  <c r="K71" i="4"/>
  <c r="L70" i="4"/>
  <c r="K70" i="4"/>
  <c r="L69" i="4"/>
  <c r="K69" i="4"/>
  <c r="L68" i="4"/>
  <c r="K68" i="4"/>
  <c r="L67" i="4"/>
  <c r="K67" i="4"/>
  <c r="L66" i="4"/>
  <c r="K66" i="4"/>
  <c r="L65" i="4"/>
  <c r="K65" i="4"/>
  <c r="L64" i="4"/>
  <c r="K64" i="4"/>
  <c r="L63" i="4"/>
  <c r="K63" i="4"/>
  <c r="L62" i="4"/>
  <c r="K62" i="4"/>
  <c r="L61" i="4"/>
  <c r="K61" i="4"/>
  <c r="L60" i="4"/>
  <c r="K60" i="4"/>
  <c r="L59" i="4"/>
  <c r="K59" i="4"/>
  <c r="L58" i="4"/>
  <c r="K58" i="4"/>
  <c r="L57" i="4"/>
  <c r="K57" i="4"/>
  <c r="L56" i="4"/>
  <c r="K56" i="4"/>
  <c r="L55" i="4"/>
  <c r="K55" i="4"/>
  <c r="L54" i="4"/>
  <c r="K54" i="4"/>
  <c r="L53" i="4"/>
  <c r="K53" i="4"/>
  <c r="L52" i="4"/>
  <c r="K52" i="4"/>
  <c r="K283" i="4" l="1"/>
  <c r="L122" i="4"/>
  <c r="K73" i="4"/>
  <c r="K117" i="4"/>
  <c r="L73" i="4"/>
  <c r="L51" i="4"/>
  <c r="L117" i="4"/>
  <c r="L89" i="4"/>
  <c r="L283" i="4"/>
  <c r="K122" i="4"/>
  <c r="K126" i="4"/>
  <c r="L126" i="4"/>
  <c r="BY81" i="6"/>
  <c r="DX81" i="6" l="1"/>
  <c r="DX89" i="6" s="1"/>
  <c r="BY89" i="6"/>
  <c r="BY284" i="6" s="1"/>
  <c r="BM81" i="6"/>
  <c r="BM89" i="6" s="1"/>
  <c r="BM284" i="6" s="1"/>
  <c r="L284" i="4"/>
  <c r="AP282" i="6" l="1"/>
  <c r="AO282" i="6"/>
  <c r="AN282" i="6"/>
  <c r="AM282" i="6"/>
  <c r="AL282" i="6"/>
  <c r="AK282" i="6"/>
  <c r="AJ282" i="6"/>
  <c r="AI282" i="6"/>
  <c r="AP281" i="6"/>
  <c r="AO281" i="6"/>
  <c r="AN281" i="6"/>
  <c r="AM281" i="6"/>
  <c r="AL281" i="6"/>
  <c r="AK281" i="6"/>
  <c r="AJ281" i="6"/>
  <c r="AI281" i="6"/>
  <c r="AP280" i="6"/>
  <c r="AO280" i="6"/>
  <c r="AN280" i="6"/>
  <c r="AM280" i="6"/>
  <c r="AL280" i="6"/>
  <c r="AK280" i="6"/>
  <c r="AJ280" i="6"/>
  <c r="AI280" i="6"/>
  <c r="AP279" i="6"/>
  <c r="AO279" i="6"/>
  <c r="AN279" i="6"/>
  <c r="AM279" i="6"/>
  <c r="AL279" i="6"/>
  <c r="AK279" i="6"/>
  <c r="AJ279" i="6"/>
  <c r="AI279" i="6"/>
  <c r="AP277" i="6"/>
  <c r="AO277" i="6"/>
  <c r="AN277" i="6"/>
  <c r="AM277" i="6"/>
  <c r="AL277" i="6"/>
  <c r="AK277" i="6"/>
  <c r="AJ277" i="6"/>
  <c r="AI277" i="6"/>
  <c r="AP276" i="6"/>
  <c r="AO276" i="6"/>
  <c r="AN276" i="6"/>
  <c r="AM276" i="6"/>
  <c r="AL276" i="6"/>
  <c r="AK276" i="6"/>
  <c r="AJ276" i="6"/>
  <c r="AI276" i="6"/>
  <c r="AP275" i="6"/>
  <c r="AO275" i="6"/>
  <c r="AN275" i="6"/>
  <c r="AM275" i="6"/>
  <c r="AL275" i="6"/>
  <c r="AK275" i="6"/>
  <c r="AJ275" i="6"/>
  <c r="AI275" i="6"/>
  <c r="AP274" i="6"/>
  <c r="AO274" i="6"/>
  <c r="AN274" i="6"/>
  <c r="AM274" i="6"/>
  <c r="AL274" i="6"/>
  <c r="AK274" i="6"/>
  <c r="AJ274" i="6"/>
  <c r="AI274" i="6"/>
  <c r="AP272" i="6"/>
  <c r="AO272" i="6"/>
  <c r="AN272" i="6"/>
  <c r="AM272" i="6"/>
  <c r="AL272" i="6"/>
  <c r="AK272" i="6"/>
  <c r="AJ272" i="6"/>
  <c r="AI272" i="6"/>
  <c r="AP271" i="6"/>
  <c r="AO271" i="6"/>
  <c r="AN271" i="6"/>
  <c r="AM271" i="6"/>
  <c r="AL271" i="6"/>
  <c r="AK271" i="6"/>
  <c r="AJ271" i="6"/>
  <c r="AI271" i="6"/>
  <c r="AP270" i="6"/>
  <c r="AO270" i="6"/>
  <c r="AN270" i="6"/>
  <c r="AM270" i="6"/>
  <c r="AL270" i="6"/>
  <c r="AK270" i="6"/>
  <c r="AJ270" i="6"/>
  <c r="AI270" i="6"/>
  <c r="AP269" i="6"/>
  <c r="AO269" i="6"/>
  <c r="AN269" i="6"/>
  <c r="AM269" i="6"/>
  <c r="AL269" i="6"/>
  <c r="AK269" i="6"/>
  <c r="AJ269" i="6"/>
  <c r="AI269" i="6"/>
  <c r="AP268" i="6"/>
  <c r="AO268" i="6"/>
  <c r="AN268" i="6"/>
  <c r="AM268" i="6"/>
  <c r="AL268" i="6"/>
  <c r="AK268" i="6"/>
  <c r="AJ268" i="6"/>
  <c r="AI268" i="6"/>
  <c r="AP267" i="6"/>
  <c r="AO267" i="6"/>
  <c r="AN267" i="6"/>
  <c r="AM267" i="6"/>
  <c r="AL267" i="6"/>
  <c r="AK267" i="6"/>
  <c r="AJ267" i="6"/>
  <c r="AI267" i="6"/>
  <c r="AP266" i="6"/>
  <c r="AO266" i="6"/>
  <c r="AN266" i="6"/>
  <c r="AM266" i="6"/>
  <c r="AL266" i="6"/>
  <c r="AK266" i="6"/>
  <c r="AJ266" i="6"/>
  <c r="AI266" i="6"/>
  <c r="AP265" i="6"/>
  <c r="AO265" i="6"/>
  <c r="AN265" i="6"/>
  <c r="AM265" i="6"/>
  <c r="AL265" i="6"/>
  <c r="AK265" i="6"/>
  <c r="AJ265" i="6"/>
  <c r="AI265" i="6"/>
  <c r="AP264" i="6"/>
  <c r="AO264" i="6"/>
  <c r="AN264" i="6"/>
  <c r="AM264" i="6"/>
  <c r="AL264" i="6"/>
  <c r="AK264" i="6"/>
  <c r="AJ264" i="6"/>
  <c r="AI264" i="6"/>
  <c r="AP263" i="6"/>
  <c r="AO263" i="6"/>
  <c r="AN263" i="6"/>
  <c r="AM263" i="6"/>
  <c r="AL263" i="6"/>
  <c r="AK263" i="6"/>
  <c r="AJ263" i="6"/>
  <c r="AI263" i="6"/>
  <c r="AP262" i="6"/>
  <c r="AO262" i="6"/>
  <c r="AN262" i="6"/>
  <c r="AM262" i="6"/>
  <c r="AL262" i="6"/>
  <c r="AK262" i="6"/>
  <c r="AJ262" i="6"/>
  <c r="AI262" i="6"/>
  <c r="AP261" i="6"/>
  <c r="AO261" i="6"/>
  <c r="AN261" i="6"/>
  <c r="AM261" i="6"/>
  <c r="AL261" i="6"/>
  <c r="AK261" i="6"/>
  <c r="AJ261" i="6"/>
  <c r="AI261" i="6"/>
  <c r="AP260" i="6"/>
  <c r="AO260" i="6"/>
  <c r="AN260" i="6"/>
  <c r="AM260" i="6"/>
  <c r="AL260" i="6"/>
  <c r="AK260" i="6"/>
  <c r="AJ260" i="6"/>
  <c r="AI260" i="6"/>
  <c r="AP259" i="6"/>
  <c r="AO259" i="6"/>
  <c r="AN259" i="6"/>
  <c r="AM259" i="6"/>
  <c r="AL259" i="6"/>
  <c r="AK259" i="6"/>
  <c r="AJ259" i="6"/>
  <c r="AI259" i="6"/>
  <c r="AP258" i="6"/>
  <c r="AO258" i="6"/>
  <c r="AN258" i="6"/>
  <c r="AM258" i="6"/>
  <c r="AL258" i="6"/>
  <c r="AK258" i="6"/>
  <c r="AJ258" i="6"/>
  <c r="AI258" i="6"/>
  <c r="AP257" i="6"/>
  <c r="AO257" i="6"/>
  <c r="AN257" i="6"/>
  <c r="AM257" i="6"/>
  <c r="AL257" i="6"/>
  <c r="AK257" i="6"/>
  <c r="AJ257" i="6"/>
  <c r="AI257" i="6"/>
  <c r="AP256" i="6"/>
  <c r="AO256" i="6"/>
  <c r="AN256" i="6"/>
  <c r="AM256" i="6"/>
  <c r="AL256" i="6"/>
  <c r="AK256" i="6"/>
  <c r="AJ256" i="6"/>
  <c r="AI256" i="6"/>
  <c r="AP255" i="6"/>
  <c r="AO255" i="6"/>
  <c r="AN255" i="6"/>
  <c r="AM255" i="6"/>
  <c r="AL255" i="6"/>
  <c r="AK255" i="6"/>
  <c r="AJ255" i="6"/>
  <c r="AI255" i="6"/>
  <c r="AP254" i="6"/>
  <c r="AO254" i="6"/>
  <c r="AN254" i="6"/>
  <c r="AM254" i="6"/>
  <c r="AL254" i="6"/>
  <c r="AK254" i="6"/>
  <c r="AJ254" i="6"/>
  <c r="AI254" i="6"/>
  <c r="AP253" i="6"/>
  <c r="AO253" i="6"/>
  <c r="AN253" i="6"/>
  <c r="AM253" i="6"/>
  <c r="AL253" i="6"/>
  <c r="AK253" i="6"/>
  <c r="AJ253" i="6"/>
  <c r="AI253" i="6"/>
  <c r="AP252" i="6"/>
  <c r="AO252" i="6"/>
  <c r="AN252" i="6"/>
  <c r="AM252" i="6"/>
  <c r="AL252" i="6"/>
  <c r="AK252" i="6"/>
  <c r="AJ252" i="6"/>
  <c r="AI252" i="6"/>
  <c r="AP251" i="6"/>
  <c r="AO251" i="6"/>
  <c r="AN251" i="6"/>
  <c r="AM251" i="6"/>
  <c r="AL251" i="6"/>
  <c r="AK251" i="6"/>
  <c r="AJ251" i="6"/>
  <c r="AI251" i="6"/>
  <c r="AP250" i="6"/>
  <c r="AO250" i="6"/>
  <c r="AN250" i="6"/>
  <c r="AM250" i="6"/>
  <c r="AL250" i="6"/>
  <c r="AK250" i="6"/>
  <c r="AJ250" i="6"/>
  <c r="AI250" i="6"/>
  <c r="AP249" i="6"/>
  <c r="AO249" i="6"/>
  <c r="AN249" i="6"/>
  <c r="AM249" i="6"/>
  <c r="AL249" i="6"/>
  <c r="AK249" i="6"/>
  <c r="AJ249" i="6"/>
  <c r="AI249" i="6"/>
  <c r="AP248" i="6"/>
  <c r="AO248" i="6"/>
  <c r="AN248" i="6"/>
  <c r="AM248" i="6"/>
  <c r="AL248" i="6"/>
  <c r="AK248" i="6"/>
  <c r="AJ248" i="6"/>
  <c r="AI248" i="6"/>
  <c r="AP247" i="6"/>
  <c r="AO247" i="6"/>
  <c r="AN247" i="6"/>
  <c r="AM247" i="6"/>
  <c r="AL247" i="6"/>
  <c r="AK247" i="6"/>
  <c r="AJ247" i="6"/>
  <c r="AI247" i="6"/>
  <c r="AP246" i="6"/>
  <c r="AO246" i="6"/>
  <c r="AN246" i="6"/>
  <c r="AM246" i="6"/>
  <c r="AL246" i="6"/>
  <c r="AK246" i="6"/>
  <c r="AJ246" i="6"/>
  <c r="AI246" i="6"/>
  <c r="AP245" i="6"/>
  <c r="AO245" i="6"/>
  <c r="AN245" i="6"/>
  <c r="AM245" i="6"/>
  <c r="AL245" i="6"/>
  <c r="AK245" i="6"/>
  <c r="AJ245" i="6"/>
  <c r="AI245" i="6"/>
  <c r="AP244" i="6"/>
  <c r="AO244" i="6"/>
  <c r="AN244" i="6"/>
  <c r="AM244" i="6"/>
  <c r="AL244" i="6"/>
  <c r="AK244" i="6"/>
  <c r="AJ244" i="6"/>
  <c r="AI244" i="6"/>
  <c r="AP243" i="6"/>
  <c r="AO243" i="6"/>
  <c r="AN243" i="6"/>
  <c r="AM243" i="6"/>
  <c r="AL243" i="6"/>
  <c r="AK243" i="6"/>
  <c r="AJ243" i="6"/>
  <c r="AI243" i="6"/>
  <c r="AP242" i="6"/>
  <c r="AO242" i="6"/>
  <c r="AN242" i="6"/>
  <c r="AM242" i="6"/>
  <c r="AL242" i="6"/>
  <c r="AK242" i="6"/>
  <c r="AJ242" i="6"/>
  <c r="AI242" i="6"/>
  <c r="AP241" i="6"/>
  <c r="AO241" i="6"/>
  <c r="AN241" i="6"/>
  <c r="AM241" i="6"/>
  <c r="AL241" i="6"/>
  <c r="AK241" i="6"/>
  <c r="AJ241" i="6"/>
  <c r="AI241" i="6"/>
  <c r="AP240" i="6"/>
  <c r="AO240" i="6"/>
  <c r="AN240" i="6"/>
  <c r="AM240" i="6"/>
  <c r="AL240" i="6"/>
  <c r="AK240" i="6"/>
  <c r="AJ240" i="6"/>
  <c r="AI240" i="6"/>
  <c r="AP239" i="6"/>
  <c r="AO239" i="6"/>
  <c r="AN239" i="6"/>
  <c r="AM239" i="6"/>
  <c r="AL239" i="6"/>
  <c r="AK239" i="6"/>
  <c r="AJ239" i="6"/>
  <c r="AI239" i="6"/>
  <c r="AP238" i="6"/>
  <c r="AO238" i="6"/>
  <c r="AN238" i="6"/>
  <c r="AM238" i="6"/>
  <c r="AL238" i="6"/>
  <c r="AK238" i="6"/>
  <c r="AJ238" i="6"/>
  <c r="AI238" i="6"/>
  <c r="AP237" i="6"/>
  <c r="AO237" i="6"/>
  <c r="AN237" i="6"/>
  <c r="AM237" i="6"/>
  <c r="AL237" i="6"/>
  <c r="AK237" i="6"/>
  <c r="AJ237" i="6"/>
  <c r="AI237" i="6"/>
  <c r="AP236" i="6"/>
  <c r="AO236" i="6"/>
  <c r="AN236" i="6"/>
  <c r="AM236" i="6"/>
  <c r="AL236" i="6"/>
  <c r="AK236" i="6"/>
  <c r="AJ236" i="6"/>
  <c r="AI236" i="6"/>
  <c r="AP235" i="6"/>
  <c r="AO235" i="6"/>
  <c r="AN235" i="6"/>
  <c r="AM235" i="6"/>
  <c r="AL235" i="6"/>
  <c r="AK235" i="6"/>
  <c r="AJ235" i="6"/>
  <c r="AI235" i="6"/>
  <c r="AP234" i="6"/>
  <c r="AO234" i="6"/>
  <c r="AN234" i="6"/>
  <c r="AM234" i="6"/>
  <c r="AL234" i="6"/>
  <c r="AK234" i="6"/>
  <c r="AJ234" i="6"/>
  <c r="AI234" i="6"/>
  <c r="AP233" i="6"/>
  <c r="AO233" i="6"/>
  <c r="AN233" i="6"/>
  <c r="AM233" i="6"/>
  <c r="AL233" i="6"/>
  <c r="AK233" i="6"/>
  <c r="AJ233" i="6"/>
  <c r="AI233" i="6"/>
  <c r="AP232" i="6"/>
  <c r="AO232" i="6"/>
  <c r="AN232" i="6"/>
  <c r="AM232" i="6"/>
  <c r="AL232" i="6"/>
  <c r="AK232" i="6"/>
  <c r="AJ232" i="6"/>
  <c r="AI232" i="6"/>
  <c r="AP231" i="6"/>
  <c r="AO231" i="6"/>
  <c r="AN231" i="6"/>
  <c r="AM231" i="6"/>
  <c r="AL231" i="6"/>
  <c r="AK231" i="6"/>
  <c r="AJ231" i="6"/>
  <c r="AI231" i="6"/>
  <c r="AP230" i="6"/>
  <c r="AO230" i="6"/>
  <c r="AN230" i="6"/>
  <c r="AM230" i="6"/>
  <c r="AL230" i="6"/>
  <c r="AK230" i="6"/>
  <c r="AJ230" i="6"/>
  <c r="AI230" i="6"/>
  <c r="AP229" i="6"/>
  <c r="AO229" i="6"/>
  <c r="AN229" i="6"/>
  <c r="AM229" i="6"/>
  <c r="AL229" i="6"/>
  <c r="AK229" i="6"/>
  <c r="AJ229" i="6"/>
  <c r="AI229" i="6"/>
  <c r="AP228" i="6"/>
  <c r="AO228" i="6"/>
  <c r="AN228" i="6"/>
  <c r="AM228" i="6"/>
  <c r="AL228" i="6"/>
  <c r="AK228" i="6"/>
  <c r="AJ228" i="6"/>
  <c r="AI228" i="6"/>
  <c r="AP227" i="6"/>
  <c r="AO227" i="6"/>
  <c r="AN227" i="6"/>
  <c r="AM227" i="6"/>
  <c r="AL227" i="6"/>
  <c r="AK227" i="6"/>
  <c r="AJ227" i="6"/>
  <c r="AI227" i="6"/>
  <c r="AP226" i="6"/>
  <c r="AO226" i="6"/>
  <c r="AN226" i="6"/>
  <c r="AM226" i="6"/>
  <c r="AL226" i="6"/>
  <c r="AK226" i="6"/>
  <c r="AJ226" i="6"/>
  <c r="AI226" i="6"/>
  <c r="AP225" i="6"/>
  <c r="AO225" i="6"/>
  <c r="AN225" i="6"/>
  <c r="AM225" i="6"/>
  <c r="AL225" i="6"/>
  <c r="AK225" i="6"/>
  <c r="AJ225" i="6"/>
  <c r="AI225" i="6"/>
  <c r="AP224" i="6"/>
  <c r="AO224" i="6"/>
  <c r="AN224" i="6"/>
  <c r="AM224" i="6"/>
  <c r="AL224" i="6"/>
  <c r="AK224" i="6"/>
  <c r="AJ224" i="6"/>
  <c r="AI224" i="6"/>
  <c r="AP223" i="6"/>
  <c r="AO223" i="6"/>
  <c r="AN223" i="6"/>
  <c r="AM223" i="6"/>
  <c r="AL223" i="6"/>
  <c r="AK223" i="6"/>
  <c r="AJ223" i="6"/>
  <c r="AI223" i="6"/>
  <c r="AP222" i="6"/>
  <c r="AO222" i="6"/>
  <c r="AN222" i="6"/>
  <c r="AM222" i="6"/>
  <c r="AL222" i="6"/>
  <c r="AK222" i="6"/>
  <c r="AJ222" i="6"/>
  <c r="AI222" i="6"/>
  <c r="AP221" i="6"/>
  <c r="AO221" i="6"/>
  <c r="AN221" i="6"/>
  <c r="AM221" i="6"/>
  <c r="AL221" i="6"/>
  <c r="AK221" i="6"/>
  <c r="AJ221" i="6"/>
  <c r="AI221" i="6"/>
  <c r="AP220" i="6"/>
  <c r="AO220" i="6"/>
  <c r="AN220" i="6"/>
  <c r="AM220" i="6"/>
  <c r="AL220" i="6"/>
  <c r="AK220" i="6"/>
  <c r="AJ220" i="6"/>
  <c r="AI220" i="6"/>
  <c r="AP219" i="6"/>
  <c r="AO219" i="6"/>
  <c r="AN219" i="6"/>
  <c r="AM219" i="6"/>
  <c r="AL219" i="6"/>
  <c r="AK219" i="6"/>
  <c r="AJ219" i="6"/>
  <c r="AI219" i="6"/>
  <c r="AP218" i="6"/>
  <c r="AO218" i="6"/>
  <c r="AN218" i="6"/>
  <c r="AM218" i="6"/>
  <c r="AL218" i="6"/>
  <c r="AK218" i="6"/>
  <c r="AJ218" i="6"/>
  <c r="AI218" i="6"/>
  <c r="AP217" i="6"/>
  <c r="AO217" i="6"/>
  <c r="AN217" i="6"/>
  <c r="AM217" i="6"/>
  <c r="AL217" i="6"/>
  <c r="AK217" i="6"/>
  <c r="AJ217" i="6"/>
  <c r="AI217" i="6"/>
  <c r="AP216" i="6"/>
  <c r="AO216" i="6"/>
  <c r="AN216" i="6"/>
  <c r="AM216" i="6"/>
  <c r="AL216" i="6"/>
  <c r="AK216" i="6"/>
  <c r="AJ216" i="6"/>
  <c r="AI216" i="6"/>
  <c r="AP215" i="6"/>
  <c r="AO215" i="6"/>
  <c r="AN215" i="6"/>
  <c r="AM215" i="6"/>
  <c r="AL215" i="6"/>
  <c r="AK215" i="6"/>
  <c r="AJ215" i="6"/>
  <c r="AI215" i="6"/>
  <c r="AP214" i="6"/>
  <c r="AO214" i="6"/>
  <c r="AN214" i="6"/>
  <c r="AM214" i="6"/>
  <c r="AL214" i="6"/>
  <c r="AK214" i="6"/>
  <c r="AJ214" i="6"/>
  <c r="AI214" i="6"/>
  <c r="AP213" i="6"/>
  <c r="AO213" i="6"/>
  <c r="AN213" i="6"/>
  <c r="AM213" i="6"/>
  <c r="AL213" i="6"/>
  <c r="AK213" i="6"/>
  <c r="AJ213" i="6"/>
  <c r="AI213" i="6"/>
  <c r="AP212" i="6"/>
  <c r="AO212" i="6"/>
  <c r="AN212" i="6"/>
  <c r="AM212" i="6"/>
  <c r="AL212" i="6"/>
  <c r="AK212" i="6"/>
  <c r="AJ212" i="6"/>
  <c r="AI212" i="6"/>
  <c r="AP211" i="6"/>
  <c r="AO211" i="6"/>
  <c r="AN211" i="6"/>
  <c r="AM211" i="6"/>
  <c r="AL211" i="6"/>
  <c r="AK211" i="6"/>
  <c r="AJ211" i="6"/>
  <c r="AI211" i="6"/>
  <c r="AP210" i="6"/>
  <c r="AO210" i="6"/>
  <c r="AN210" i="6"/>
  <c r="AM210" i="6"/>
  <c r="AL210" i="6"/>
  <c r="AK210" i="6"/>
  <c r="AJ210" i="6"/>
  <c r="AI210" i="6"/>
  <c r="AP209" i="6"/>
  <c r="AO209" i="6"/>
  <c r="AN209" i="6"/>
  <c r="AM209" i="6"/>
  <c r="AL209" i="6"/>
  <c r="AK209" i="6"/>
  <c r="AJ209" i="6"/>
  <c r="AI209" i="6"/>
  <c r="AP208" i="6"/>
  <c r="AO208" i="6"/>
  <c r="AN208" i="6"/>
  <c r="AM208" i="6"/>
  <c r="AL208" i="6"/>
  <c r="AK208" i="6"/>
  <c r="AJ208" i="6"/>
  <c r="AI208" i="6"/>
  <c r="AP207" i="6"/>
  <c r="AO207" i="6"/>
  <c r="AN207" i="6"/>
  <c r="AM207" i="6"/>
  <c r="AL207" i="6"/>
  <c r="AK207" i="6"/>
  <c r="AJ207" i="6"/>
  <c r="AI207" i="6"/>
  <c r="AP206" i="6"/>
  <c r="AO206" i="6"/>
  <c r="AN206" i="6"/>
  <c r="AM206" i="6"/>
  <c r="AL206" i="6"/>
  <c r="AK206" i="6"/>
  <c r="AJ206" i="6"/>
  <c r="AI206" i="6"/>
  <c r="AP205" i="6"/>
  <c r="AO205" i="6"/>
  <c r="AN205" i="6"/>
  <c r="AM205" i="6"/>
  <c r="AL205" i="6"/>
  <c r="AK205" i="6"/>
  <c r="AJ205" i="6"/>
  <c r="AI205" i="6"/>
  <c r="AP204" i="6"/>
  <c r="AO204" i="6"/>
  <c r="AN204" i="6"/>
  <c r="AM204" i="6"/>
  <c r="AL204" i="6"/>
  <c r="AK204" i="6"/>
  <c r="AJ204" i="6"/>
  <c r="AI204" i="6"/>
  <c r="AP203" i="6"/>
  <c r="AO203" i="6"/>
  <c r="AN203" i="6"/>
  <c r="AM203" i="6"/>
  <c r="AL203" i="6"/>
  <c r="AK203" i="6"/>
  <c r="AJ203" i="6"/>
  <c r="AI203" i="6"/>
  <c r="AP202" i="6"/>
  <c r="AO202" i="6"/>
  <c r="AN202" i="6"/>
  <c r="AM202" i="6"/>
  <c r="AL202" i="6"/>
  <c r="AK202" i="6"/>
  <c r="AJ202" i="6"/>
  <c r="AI202" i="6"/>
  <c r="AP201" i="6"/>
  <c r="AO201" i="6"/>
  <c r="AN201" i="6"/>
  <c r="AM201" i="6"/>
  <c r="AL201" i="6"/>
  <c r="AK201" i="6"/>
  <c r="AJ201" i="6"/>
  <c r="AI201" i="6"/>
  <c r="AP199" i="6"/>
  <c r="AO199" i="6"/>
  <c r="AN199" i="6"/>
  <c r="AM199" i="6"/>
  <c r="AL199" i="6"/>
  <c r="AK199" i="6"/>
  <c r="AJ199" i="6"/>
  <c r="AI199" i="6"/>
  <c r="AP198" i="6"/>
  <c r="AO198" i="6"/>
  <c r="AN198" i="6"/>
  <c r="AM198" i="6"/>
  <c r="AL198" i="6"/>
  <c r="AK198" i="6"/>
  <c r="AJ198" i="6"/>
  <c r="AI198" i="6"/>
  <c r="AP197" i="6"/>
  <c r="AO197" i="6"/>
  <c r="AN197" i="6"/>
  <c r="AM197" i="6"/>
  <c r="AL197" i="6"/>
  <c r="AK197" i="6"/>
  <c r="AJ197" i="6"/>
  <c r="AI197" i="6"/>
  <c r="AP196" i="6"/>
  <c r="AO196" i="6"/>
  <c r="AN196" i="6"/>
  <c r="AM196" i="6"/>
  <c r="AL196" i="6"/>
  <c r="AK196" i="6"/>
  <c r="AJ196" i="6"/>
  <c r="AI196" i="6"/>
  <c r="AP195" i="6"/>
  <c r="AO195" i="6"/>
  <c r="AN195" i="6"/>
  <c r="AM195" i="6"/>
  <c r="AL195" i="6"/>
  <c r="AK195" i="6"/>
  <c r="AJ195" i="6"/>
  <c r="AI195" i="6"/>
  <c r="AP194" i="6"/>
  <c r="AO194" i="6"/>
  <c r="AN194" i="6"/>
  <c r="AM194" i="6"/>
  <c r="AL194" i="6"/>
  <c r="AK194" i="6"/>
  <c r="AJ194" i="6"/>
  <c r="AI194" i="6"/>
  <c r="AP193" i="6"/>
  <c r="AO193" i="6"/>
  <c r="AN193" i="6"/>
  <c r="AM193" i="6"/>
  <c r="AL193" i="6"/>
  <c r="AK193" i="6"/>
  <c r="AJ193" i="6"/>
  <c r="AI193" i="6"/>
  <c r="AP192" i="6"/>
  <c r="AO192" i="6"/>
  <c r="AN192" i="6"/>
  <c r="AM192" i="6"/>
  <c r="AL192" i="6"/>
  <c r="AK192" i="6"/>
  <c r="AJ192" i="6"/>
  <c r="AI192" i="6"/>
  <c r="AP191" i="6"/>
  <c r="AO191" i="6"/>
  <c r="AN191" i="6"/>
  <c r="AM191" i="6"/>
  <c r="AL191" i="6"/>
  <c r="AK191" i="6"/>
  <c r="AJ191" i="6"/>
  <c r="AI191" i="6"/>
  <c r="AP190" i="6"/>
  <c r="AO190" i="6"/>
  <c r="AN190" i="6"/>
  <c r="AM190" i="6"/>
  <c r="AL190" i="6"/>
  <c r="AK190" i="6"/>
  <c r="AJ190" i="6"/>
  <c r="AI190" i="6"/>
  <c r="AP189" i="6"/>
  <c r="AO189" i="6"/>
  <c r="AN189" i="6"/>
  <c r="AM189" i="6"/>
  <c r="AL189" i="6"/>
  <c r="AK189" i="6"/>
  <c r="AJ189" i="6"/>
  <c r="AI189" i="6"/>
  <c r="AP188" i="6"/>
  <c r="AO188" i="6"/>
  <c r="AN188" i="6"/>
  <c r="AM188" i="6"/>
  <c r="AL188" i="6"/>
  <c r="AK188" i="6"/>
  <c r="AJ188" i="6"/>
  <c r="AI188" i="6"/>
  <c r="AP187" i="6"/>
  <c r="AO187" i="6"/>
  <c r="AN187" i="6"/>
  <c r="AM187" i="6"/>
  <c r="AL187" i="6"/>
  <c r="AK187" i="6"/>
  <c r="AJ187" i="6"/>
  <c r="AI187" i="6"/>
  <c r="AP186" i="6"/>
  <c r="AO186" i="6"/>
  <c r="AN186" i="6"/>
  <c r="AM186" i="6"/>
  <c r="AL186" i="6"/>
  <c r="AK186" i="6"/>
  <c r="AJ186" i="6"/>
  <c r="AI186" i="6"/>
  <c r="AP185" i="6"/>
  <c r="AO185" i="6"/>
  <c r="AN185" i="6"/>
  <c r="AM185" i="6"/>
  <c r="AL185" i="6"/>
  <c r="AK185" i="6"/>
  <c r="AJ185" i="6"/>
  <c r="AI185" i="6"/>
  <c r="AP184" i="6"/>
  <c r="AO184" i="6"/>
  <c r="AN184" i="6"/>
  <c r="AM184" i="6"/>
  <c r="AL184" i="6"/>
  <c r="AK184" i="6"/>
  <c r="AJ184" i="6"/>
  <c r="AI184" i="6"/>
  <c r="AP183" i="6"/>
  <c r="AO183" i="6"/>
  <c r="AN183" i="6"/>
  <c r="AM183" i="6"/>
  <c r="AL183" i="6"/>
  <c r="AK183" i="6"/>
  <c r="AJ183" i="6"/>
  <c r="AI183" i="6"/>
  <c r="AP182" i="6"/>
  <c r="AO182" i="6"/>
  <c r="AN182" i="6"/>
  <c r="AM182" i="6"/>
  <c r="AL182" i="6"/>
  <c r="AK182" i="6"/>
  <c r="AJ182" i="6"/>
  <c r="AI182" i="6"/>
  <c r="AP181" i="6"/>
  <c r="AO181" i="6"/>
  <c r="AN181" i="6"/>
  <c r="AM181" i="6"/>
  <c r="AL181" i="6"/>
  <c r="AK181" i="6"/>
  <c r="AJ181" i="6"/>
  <c r="AI181" i="6"/>
  <c r="AP180" i="6"/>
  <c r="AO180" i="6"/>
  <c r="AN180" i="6"/>
  <c r="AM180" i="6"/>
  <c r="AL180" i="6"/>
  <c r="AK180" i="6"/>
  <c r="AJ180" i="6"/>
  <c r="AI180" i="6"/>
  <c r="AP179" i="6"/>
  <c r="AO179" i="6"/>
  <c r="AN179" i="6"/>
  <c r="AM179" i="6"/>
  <c r="AL179" i="6"/>
  <c r="AK179" i="6"/>
  <c r="AJ179" i="6"/>
  <c r="AI179" i="6"/>
  <c r="AP178" i="6"/>
  <c r="AO178" i="6"/>
  <c r="AN178" i="6"/>
  <c r="AM178" i="6"/>
  <c r="AL178" i="6"/>
  <c r="AK178" i="6"/>
  <c r="AJ178" i="6"/>
  <c r="AI178" i="6"/>
  <c r="AP177" i="6"/>
  <c r="AO177" i="6"/>
  <c r="AN177" i="6"/>
  <c r="AM177" i="6"/>
  <c r="AL177" i="6"/>
  <c r="AK177" i="6"/>
  <c r="AJ177" i="6"/>
  <c r="AI177" i="6"/>
  <c r="AP176" i="6"/>
  <c r="AO176" i="6"/>
  <c r="AN176" i="6"/>
  <c r="AM176" i="6"/>
  <c r="AL176" i="6"/>
  <c r="AK176" i="6"/>
  <c r="AJ176" i="6"/>
  <c r="AI176" i="6"/>
  <c r="AP175" i="6"/>
  <c r="AO175" i="6"/>
  <c r="AN175" i="6"/>
  <c r="AM175" i="6"/>
  <c r="AL175" i="6"/>
  <c r="AK175" i="6"/>
  <c r="AJ175" i="6"/>
  <c r="AI175" i="6"/>
  <c r="AP174" i="6"/>
  <c r="AO174" i="6"/>
  <c r="AN174" i="6"/>
  <c r="AM174" i="6"/>
  <c r="AL174" i="6"/>
  <c r="AK174" i="6"/>
  <c r="AJ174" i="6"/>
  <c r="AI174" i="6"/>
  <c r="AP173" i="6"/>
  <c r="AO173" i="6"/>
  <c r="AN173" i="6"/>
  <c r="AM173" i="6"/>
  <c r="AL173" i="6"/>
  <c r="AK173" i="6"/>
  <c r="AJ173" i="6"/>
  <c r="AI173" i="6"/>
  <c r="AP172" i="6"/>
  <c r="AO172" i="6"/>
  <c r="AN172" i="6"/>
  <c r="AM172" i="6"/>
  <c r="AL172" i="6"/>
  <c r="AK172" i="6"/>
  <c r="AJ172" i="6"/>
  <c r="AI172" i="6"/>
  <c r="AP171" i="6"/>
  <c r="AO171" i="6"/>
  <c r="AN171" i="6"/>
  <c r="AM171" i="6"/>
  <c r="AL171" i="6"/>
  <c r="AK171" i="6"/>
  <c r="AJ171" i="6"/>
  <c r="AI171" i="6"/>
  <c r="AP170" i="6"/>
  <c r="AO170" i="6"/>
  <c r="AN170" i="6"/>
  <c r="AM170" i="6"/>
  <c r="AL170" i="6"/>
  <c r="AK170" i="6"/>
  <c r="AJ170" i="6"/>
  <c r="AI170" i="6"/>
  <c r="AP169" i="6"/>
  <c r="AO169" i="6"/>
  <c r="AN169" i="6"/>
  <c r="AM169" i="6"/>
  <c r="AL169" i="6"/>
  <c r="AK169" i="6"/>
  <c r="AJ169" i="6"/>
  <c r="AI169" i="6"/>
  <c r="AP168" i="6"/>
  <c r="AO168" i="6"/>
  <c r="AN168" i="6"/>
  <c r="AM168" i="6"/>
  <c r="AL168" i="6"/>
  <c r="AK168" i="6"/>
  <c r="AJ168" i="6"/>
  <c r="AI168" i="6"/>
  <c r="AP167" i="6"/>
  <c r="AO167" i="6"/>
  <c r="AN167" i="6"/>
  <c r="AM167" i="6"/>
  <c r="AL167" i="6"/>
  <c r="AK167" i="6"/>
  <c r="AJ167" i="6"/>
  <c r="AI167" i="6"/>
  <c r="AP166" i="6"/>
  <c r="AO166" i="6"/>
  <c r="AN166" i="6"/>
  <c r="AM166" i="6"/>
  <c r="AL166" i="6"/>
  <c r="AK166" i="6"/>
  <c r="AJ166" i="6"/>
  <c r="AI166" i="6"/>
  <c r="AP165" i="6"/>
  <c r="AO165" i="6"/>
  <c r="AN165" i="6"/>
  <c r="AM165" i="6"/>
  <c r="AL165" i="6"/>
  <c r="AK165" i="6"/>
  <c r="AJ165" i="6"/>
  <c r="AI165" i="6"/>
  <c r="AP164" i="6"/>
  <c r="AO164" i="6"/>
  <c r="AN164" i="6"/>
  <c r="AM164" i="6"/>
  <c r="AL164" i="6"/>
  <c r="AK164" i="6"/>
  <c r="AJ164" i="6"/>
  <c r="AI164" i="6"/>
  <c r="AP163" i="6"/>
  <c r="AO163" i="6"/>
  <c r="AN163" i="6"/>
  <c r="AM163" i="6"/>
  <c r="AL163" i="6"/>
  <c r="AK163" i="6"/>
  <c r="AJ163" i="6"/>
  <c r="AI163" i="6"/>
  <c r="AP162" i="6"/>
  <c r="AO162" i="6"/>
  <c r="AN162" i="6"/>
  <c r="AM162" i="6"/>
  <c r="AL162" i="6"/>
  <c r="AK162" i="6"/>
  <c r="AJ162" i="6"/>
  <c r="AI162" i="6"/>
  <c r="AP161" i="6"/>
  <c r="AO161" i="6"/>
  <c r="AN161" i="6"/>
  <c r="AM161" i="6"/>
  <c r="AL161" i="6"/>
  <c r="AK161" i="6"/>
  <c r="AJ161" i="6"/>
  <c r="AI161" i="6"/>
  <c r="AP160" i="6"/>
  <c r="AO160" i="6"/>
  <c r="AN160" i="6"/>
  <c r="AM160" i="6"/>
  <c r="AL160" i="6"/>
  <c r="AK160" i="6"/>
  <c r="AJ160" i="6"/>
  <c r="AI160" i="6"/>
  <c r="AP159" i="6"/>
  <c r="AO159" i="6"/>
  <c r="AN159" i="6"/>
  <c r="AM159" i="6"/>
  <c r="AL159" i="6"/>
  <c r="AK159" i="6"/>
  <c r="AJ159" i="6"/>
  <c r="AI159" i="6"/>
  <c r="AP158" i="6"/>
  <c r="AO158" i="6"/>
  <c r="AN158" i="6"/>
  <c r="AM158" i="6"/>
  <c r="AL158" i="6"/>
  <c r="AK158" i="6"/>
  <c r="AJ158" i="6"/>
  <c r="AI158" i="6"/>
  <c r="AP157" i="6"/>
  <c r="AO157" i="6"/>
  <c r="AN157" i="6"/>
  <c r="AM157" i="6"/>
  <c r="AL157" i="6"/>
  <c r="AK157" i="6"/>
  <c r="AJ157" i="6"/>
  <c r="AI157" i="6"/>
  <c r="AP156" i="6"/>
  <c r="AO156" i="6"/>
  <c r="AN156" i="6"/>
  <c r="AM156" i="6"/>
  <c r="AL156" i="6"/>
  <c r="AK156" i="6"/>
  <c r="AJ156" i="6"/>
  <c r="AI156" i="6"/>
  <c r="AP155" i="6"/>
  <c r="AO155" i="6"/>
  <c r="AN155" i="6"/>
  <c r="AM155" i="6"/>
  <c r="AL155" i="6"/>
  <c r="AK155" i="6"/>
  <c r="AJ155" i="6"/>
  <c r="AI155" i="6"/>
  <c r="AP154" i="6"/>
  <c r="AO154" i="6"/>
  <c r="AN154" i="6"/>
  <c r="AM154" i="6"/>
  <c r="AL154" i="6"/>
  <c r="AK154" i="6"/>
  <c r="AJ154" i="6"/>
  <c r="AI154" i="6"/>
  <c r="AP153" i="6"/>
  <c r="AO153" i="6"/>
  <c r="AN153" i="6"/>
  <c r="AM153" i="6"/>
  <c r="AL153" i="6"/>
  <c r="AK153" i="6"/>
  <c r="AJ153" i="6"/>
  <c r="AI153" i="6"/>
  <c r="AP152" i="6"/>
  <c r="AO152" i="6"/>
  <c r="AN152" i="6"/>
  <c r="AM152" i="6"/>
  <c r="AL152" i="6"/>
  <c r="AK152" i="6"/>
  <c r="AJ152" i="6"/>
  <c r="AI152" i="6"/>
  <c r="AP151" i="6"/>
  <c r="AO151" i="6"/>
  <c r="AN151" i="6"/>
  <c r="AM151" i="6"/>
  <c r="AL151" i="6"/>
  <c r="AK151" i="6"/>
  <c r="AJ151" i="6"/>
  <c r="AI151" i="6"/>
  <c r="AP150" i="6"/>
  <c r="AO150" i="6"/>
  <c r="AN150" i="6"/>
  <c r="AM150" i="6"/>
  <c r="AL150" i="6"/>
  <c r="AK150" i="6"/>
  <c r="AJ150" i="6"/>
  <c r="AI150" i="6"/>
  <c r="AP149" i="6"/>
  <c r="AO149" i="6"/>
  <c r="AN149" i="6"/>
  <c r="AM149" i="6"/>
  <c r="AL149" i="6"/>
  <c r="AK149" i="6"/>
  <c r="AJ149" i="6"/>
  <c r="AI149" i="6"/>
  <c r="AP148" i="6"/>
  <c r="AO148" i="6"/>
  <c r="AN148" i="6"/>
  <c r="AM148" i="6"/>
  <c r="AL148" i="6"/>
  <c r="AK148" i="6"/>
  <c r="AJ148" i="6"/>
  <c r="AI148" i="6"/>
  <c r="AP147" i="6"/>
  <c r="AO147" i="6"/>
  <c r="AN147" i="6"/>
  <c r="AM147" i="6"/>
  <c r="AL147" i="6"/>
  <c r="AK147" i="6"/>
  <c r="AJ147" i="6"/>
  <c r="AI147" i="6"/>
  <c r="AP146" i="6"/>
  <c r="AO146" i="6"/>
  <c r="AN146" i="6"/>
  <c r="AM146" i="6"/>
  <c r="AL146" i="6"/>
  <c r="AK146" i="6"/>
  <c r="AJ146" i="6"/>
  <c r="AI146" i="6"/>
  <c r="AP145" i="6"/>
  <c r="AO145" i="6"/>
  <c r="AN145" i="6"/>
  <c r="AM145" i="6"/>
  <c r="AL145" i="6"/>
  <c r="AK145" i="6"/>
  <c r="AJ145" i="6"/>
  <c r="AI145" i="6"/>
  <c r="AP144" i="6"/>
  <c r="AO144" i="6"/>
  <c r="AN144" i="6"/>
  <c r="AM144" i="6"/>
  <c r="AL144" i="6"/>
  <c r="AK144" i="6"/>
  <c r="AJ144" i="6"/>
  <c r="AI144" i="6"/>
  <c r="AP143" i="6"/>
  <c r="AO143" i="6"/>
  <c r="AN143" i="6"/>
  <c r="AM143" i="6"/>
  <c r="AL143" i="6"/>
  <c r="AK143" i="6"/>
  <c r="AJ143" i="6"/>
  <c r="AI143" i="6"/>
  <c r="AP141" i="6"/>
  <c r="AO141" i="6"/>
  <c r="AN141" i="6"/>
  <c r="AM141" i="6"/>
  <c r="AL141" i="6"/>
  <c r="AK141" i="6"/>
  <c r="AJ141" i="6"/>
  <c r="AI141" i="6"/>
  <c r="AP140" i="6"/>
  <c r="AO140" i="6"/>
  <c r="AN140" i="6"/>
  <c r="AM140" i="6"/>
  <c r="AL140" i="6"/>
  <c r="AK140" i="6"/>
  <c r="AJ140" i="6"/>
  <c r="AI140" i="6"/>
  <c r="AP139" i="6"/>
  <c r="AO139" i="6"/>
  <c r="AN139" i="6"/>
  <c r="AM139" i="6"/>
  <c r="AL139" i="6"/>
  <c r="AK139" i="6"/>
  <c r="AJ139" i="6"/>
  <c r="AI139" i="6"/>
  <c r="AP138" i="6"/>
  <c r="AO138" i="6"/>
  <c r="AN138" i="6"/>
  <c r="AM138" i="6"/>
  <c r="AL138" i="6"/>
  <c r="AK138" i="6"/>
  <c r="AJ138" i="6"/>
  <c r="AI138" i="6"/>
  <c r="AP137" i="6"/>
  <c r="AO137" i="6"/>
  <c r="AN137" i="6"/>
  <c r="AM137" i="6"/>
  <c r="AL137" i="6"/>
  <c r="AK137" i="6"/>
  <c r="AJ137" i="6"/>
  <c r="AI137" i="6"/>
  <c r="AP136" i="6"/>
  <c r="AO136" i="6"/>
  <c r="AN136" i="6"/>
  <c r="AM136" i="6"/>
  <c r="AL136" i="6"/>
  <c r="AK136" i="6"/>
  <c r="AJ136" i="6"/>
  <c r="AI136" i="6"/>
  <c r="AP135" i="6"/>
  <c r="AO135" i="6"/>
  <c r="AN135" i="6"/>
  <c r="AM135" i="6"/>
  <c r="AL135" i="6"/>
  <c r="AK135" i="6"/>
  <c r="AJ135" i="6"/>
  <c r="AI135" i="6"/>
  <c r="AP134" i="6"/>
  <c r="AO134" i="6"/>
  <c r="AN134" i="6"/>
  <c r="AM134" i="6"/>
  <c r="AL134" i="6"/>
  <c r="AK134" i="6"/>
  <c r="AJ134" i="6"/>
  <c r="AI134" i="6"/>
  <c r="AP133" i="6"/>
  <c r="AO133" i="6"/>
  <c r="AN133" i="6"/>
  <c r="AM133" i="6"/>
  <c r="AL133" i="6"/>
  <c r="AK133" i="6"/>
  <c r="AJ133" i="6"/>
  <c r="AI133" i="6"/>
  <c r="AP132" i="6"/>
  <c r="AO132" i="6"/>
  <c r="AN132" i="6"/>
  <c r="AM132" i="6"/>
  <c r="AL132" i="6"/>
  <c r="AK132" i="6"/>
  <c r="AJ132" i="6"/>
  <c r="AI132" i="6"/>
  <c r="AP131" i="6"/>
  <c r="AO131" i="6"/>
  <c r="AN131" i="6"/>
  <c r="AM131" i="6"/>
  <c r="AL131" i="6"/>
  <c r="AK131" i="6"/>
  <c r="AJ131" i="6"/>
  <c r="AI131" i="6"/>
  <c r="AP130" i="6"/>
  <c r="AO130" i="6"/>
  <c r="AN130" i="6"/>
  <c r="AM130" i="6"/>
  <c r="AL130" i="6"/>
  <c r="AK130" i="6"/>
  <c r="AJ130" i="6"/>
  <c r="AI130" i="6"/>
  <c r="AP129" i="6"/>
  <c r="AO129" i="6"/>
  <c r="AN129" i="6"/>
  <c r="AM129" i="6"/>
  <c r="AL129" i="6"/>
  <c r="AK129" i="6"/>
  <c r="AJ129" i="6"/>
  <c r="AI129" i="6"/>
  <c r="AP128" i="6"/>
  <c r="AO128" i="6"/>
  <c r="AN128" i="6"/>
  <c r="AM128" i="6"/>
  <c r="AL128" i="6"/>
  <c r="AK128" i="6"/>
  <c r="AJ128" i="6"/>
  <c r="AI128" i="6"/>
  <c r="AP127" i="6"/>
  <c r="AO127" i="6"/>
  <c r="AN127" i="6"/>
  <c r="AM127" i="6"/>
  <c r="AL127" i="6"/>
  <c r="AK127" i="6"/>
  <c r="AJ127" i="6"/>
  <c r="AI127" i="6"/>
  <c r="AP125" i="6"/>
  <c r="AO125" i="6"/>
  <c r="AN125" i="6"/>
  <c r="AM125" i="6"/>
  <c r="AL125" i="6"/>
  <c r="AK125" i="6"/>
  <c r="AJ125" i="6"/>
  <c r="AI125" i="6"/>
  <c r="AP124" i="6"/>
  <c r="AO124" i="6"/>
  <c r="AN124" i="6"/>
  <c r="AM124" i="6"/>
  <c r="AL124" i="6"/>
  <c r="AK124" i="6"/>
  <c r="AJ124" i="6"/>
  <c r="AI124" i="6"/>
  <c r="AP123" i="6"/>
  <c r="AO123" i="6"/>
  <c r="AN123" i="6"/>
  <c r="AM123" i="6"/>
  <c r="AL123" i="6"/>
  <c r="AK123" i="6"/>
  <c r="AJ123" i="6"/>
  <c r="AI123" i="6"/>
  <c r="AP121" i="6"/>
  <c r="AO121" i="6"/>
  <c r="AN121" i="6"/>
  <c r="AM121" i="6"/>
  <c r="AL121" i="6"/>
  <c r="AK121" i="6"/>
  <c r="AJ121" i="6"/>
  <c r="AI121" i="6"/>
  <c r="AP120" i="6"/>
  <c r="AO120" i="6"/>
  <c r="AN120" i="6"/>
  <c r="AM120" i="6"/>
  <c r="AL120" i="6"/>
  <c r="AK120" i="6"/>
  <c r="AJ120" i="6"/>
  <c r="AI120" i="6"/>
  <c r="AP119" i="6"/>
  <c r="AO119" i="6"/>
  <c r="AN119" i="6"/>
  <c r="AM119" i="6"/>
  <c r="AL119" i="6"/>
  <c r="AK119" i="6"/>
  <c r="AJ119" i="6"/>
  <c r="AI119" i="6"/>
  <c r="AP118" i="6"/>
  <c r="AO118" i="6"/>
  <c r="AN118" i="6"/>
  <c r="AM118" i="6"/>
  <c r="AL118" i="6"/>
  <c r="AK118" i="6"/>
  <c r="AJ118" i="6"/>
  <c r="AI118" i="6"/>
  <c r="AP116" i="6"/>
  <c r="AO116" i="6"/>
  <c r="AN116" i="6"/>
  <c r="AM116" i="6"/>
  <c r="AL116" i="6"/>
  <c r="AK116" i="6"/>
  <c r="AJ116" i="6"/>
  <c r="AI116" i="6"/>
  <c r="AP115" i="6"/>
  <c r="AO115" i="6"/>
  <c r="AN115" i="6"/>
  <c r="AM115" i="6"/>
  <c r="AL115" i="6"/>
  <c r="AK115" i="6"/>
  <c r="AJ115" i="6"/>
  <c r="AI115" i="6"/>
  <c r="AP114" i="6"/>
  <c r="AO114" i="6"/>
  <c r="AN114" i="6"/>
  <c r="AM114" i="6"/>
  <c r="AL114" i="6"/>
  <c r="AK114" i="6"/>
  <c r="AJ114" i="6"/>
  <c r="AI114" i="6"/>
  <c r="AP113" i="6"/>
  <c r="AO113" i="6"/>
  <c r="AN113" i="6"/>
  <c r="AM113" i="6"/>
  <c r="AL113" i="6"/>
  <c r="AK113" i="6"/>
  <c r="AJ113" i="6"/>
  <c r="AI113" i="6"/>
  <c r="AP112" i="6"/>
  <c r="AO112" i="6"/>
  <c r="AN112" i="6"/>
  <c r="AM112" i="6"/>
  <c r="AL112" i="6"/>
  <c r="AK112" i="6"/>
  <c r="AJ112" i="6"/>
  <c r="AI112" i="6"/>
  <c r="AP111" i="6"/>
  <c r="AO111" i="6"/>
  <c r="AN111" i="6"/>
  <c r="AM111" i="6"/>
  <c r="AL111" i="6"/>
  <c r="AK111" i="6"/>
  <c r="AJ111" i="6"/>
  <c r="AI111" i="6"/>
  <c r="AP110" i="6"/>
  <c r="AO110" i="6"/>
  <c r="AN110" i="6"/>
  <c r="AM110" i="6"/>
  <c r="AL110" i="6"/>
  <c r="AK110" i="6"/>
  <c r="AJ110" i="6"/>
  <c r="AI110" i="6"/>
  <c r="AP109" i="6"/>
  <c r="AO109" i="6"/>
  <c r="AN109" i="6"/>
  <c r="AM109" i="6"/>
  <c r="AL109" i="6"/>
  <c r="AK109" i="6"/>
  <c r="AJ109" i="6"/>
  <c r="AI109" i="6"/>
  <c r="AP108" i="6"/>
  <c r="AO108" i="6"/>
  <c r="AN108" i="6"/>
  <c r="AM108" i="6"/>
  <c r="AL108" i="6"/>
  <c r="AK108" i="6"/>
  <c r="AJ108" i="6"/>
  <c r="AI108" i="6"/>
  <c r="AP107" i="6"/>
  <c r="AO107" i="6"/>
  <c r="AN107" i="6"/>
  <c r="AM107" i="6"/>
  <c r="AL107" i="6"/>
  <c r="AK107" i="6"/>
  <c r="AJ107" i="6"/>
  <c r="AI107" i="6"/>
  <c r="AP106" i="6"/>
  <c r="AO106" i="6"/>
  <c r="AN106" i="6"/>
  <c r="AM106" i="6"/>
  <c r="AL106" i="6"/>
  <c r="AK106" i="6"/>
  <c r="AJ106" i="6"/>
  <c r="AI106" i="6"/>
  <c r="AP105" i="6"/>
  <c r="AO105" i="6"/>
  <c r="AN105" i="6"/>
  <c r="AM105" i="6"/>
  <c r="AL105" i="6"/>
  <c r="AK105" i="6"/>
  <c r="AJ105" i="6"/>
  <c r="AI105" i="6"/>
  <c r="AP104" i="6"/>
  <c r="AO104" i="6"/>
  <c r="AN104" i="6"/>
  <c r="AM104" i="6"/>
  <c r="AL104" i="6"/>
  <c r="AK104" i="6"/>
  <c r="AJ104" i="6"/>
  <c r="AI104" i="6"/>
  <c r="AP103" i="6"/>
  <c r="AO103" i="6"/>
  <c r="AN103" i="6"/>
  <c r="AM103" i="6"/>
  <c r="AL103" i="6"/>
  <c r="AK103" i="6"/>
  <c r="AJ103" i="6"/>
  <c r="AI103" i="6"/>
  <c r="AP102" i="6"/>
  <c r="AO102" i="6"/>
  <c r="AN102" i="6"/>
  <c r="AM102" i="6"/>
  <c r="AL102" i="6"/>
  <c r="AK102" i="6"/>
  <c r="AJ102" i="6"/>
  <c r="AI102" i="6"/>
  <c r="AP101" i="6"/>
  <c r="AO101" i="6"/>
  <c r="AN101" i="6"/>
  <c r="AM101" i="6"/>
  <c r="AL101" i="6"/>
  <c r="AK101" i="6"/>
  <c r="AJ101" i="6"/>
  <c r="AI101" i="6"/>
  <c r="AP100" i="6"/>
  <c r="AO100" i="6"/>
  <c r="AN100" i="6"/>
  <c r="AM100" i="6"/>
  <c r="AL100" i="6"/>
  <c r="AK100" i="6"/>
  <c r="AJ100" i="6"/>
  <c r="AI100" i="6"/>
  <c r="AP99" i="6"/>
  <c r="AO99" i="6"/>
  <c r="AN99" i="6"/>
  <c r="AM99" i="6"/>
  <c r="AL99" i="6"/>
  <c r="AK99" i="6"/>
  <c r="AJ99" i="6"/>
  <c r="AI99" i="6"/>
  <c r="AP98" i="6"/>
  <c r="AO98" i="6"/>
  <c r="AN98" i="6"/>
  <c r="AM98" i="6"/>
  <c r="AL98" i="6"/>
  <c r="AK98" i="6"/>
  <c r="AJ98" i="6"/>
  <c r="AI98" i="6"/>
  <c r="AP97" i="6"/>
  <c r="AO97" i="6"/>
  <c r="AN97" i="6"/>
  <c r="AM97" i="6"/>
  <c r="AL97" i="6"/>
  <c r="AK97" i="6"/>
  <c r="AJ97" i="6"/>
  <c r="AI97" i="6"/>
  <c r="AP96" i="6"/>
  <c r="AO96" i="6"/>
  <c r="AN96" i="6"/>
  <c r="AM96" i="6"/>
  <c r="AL96" i="6"/>
  <c r="AK96" i="6"/>
  <c r="AJ96" i="6"/>
  <c r="AI96" i="6"/>
  <c r="AP95" i="6"/>
  <c r="AO95" i="6"/>
  <c r="AN95" i="6"/>
  <c r="AM95" i="6"/>
  <c r="AL95" i="6"/>
  <c r="AK95" i="6"/>
  <c r="AJ95" i="6"/>
  <c r="AI95" i="6"/>
  <c r="AP94" i="6"/>
  <c r="AO94" i="6"/>
  <c r="AN94" i="6"/>
  <c r="AM94" i="6"/>
  <c r="AL94" i="6"/>
  <c r="AK94" i="6"/>
  <c r="AJ94" i="6"/>
  <c r="AI94" i="6"/>
  <c r="AP93" i="6"/>
  <c r="AO93" i="6"/>
  <c r="AN93" i="6"/>
  <c r="AM93" i="6"/>
  <c r="AL93" i="6"/>
  <c r="AK93" i="6"/>
  <c r="AJ93" i="6"/>
  <c r="AI93" i="6"/>
  <c r="AP92" i="6"/>
  <c r="AO92" i="6"/>
  <c r="AN92" i="6"/>
  <c r="AM92" i="6"/>
  <c r="AL92" i="6"/>
  <c r="AK92" i="6"/>
  <c r="AJ92" i="6"/>
  <c r="AI92" i="6"/>
  <c r="AP91" i="6"/>
  <c r="AO91" i="6"/>
  <c r="AN91" i="6"/>
  <c r="AM91" i="6"/>
  <c r="AL91" i="6"/>
  <c r="AK91" i="6"/>
  <c r="AJ91" i="6"/>
  <c r="AI91" i="6"/>
  <c r="AP90" i="6"/>
  <c r="AO90" i="6"/>
  <c r="AN90" i="6"/>
  <c r="AM90" i="6"/>
  <c r="AL90" i="6"/>
  <c r="AK90" i="6"/>
  <c r="AJ90" i="6"/>
  <c r="AI90" i="6"/>
  <c r="AP88" i="6"/>
  <c r="AO88" i="6"/>
  <c r="AN88" i="6"/>
  <c r="AM88" i="6"/>
  <c r="AL88" i="6"/>
  <c r="AK88" i="6"/>
  <c r="AJ88" i="6"/>
  <c r="AI88" i="6"/>
  <c r="AP87" i="6"/>
  <c r="AO87" i="6"/>
  <c r="AN87" i="6"/>
  <c r="AM87" i="6"/>
  <c r="AL87" i="6"/>
  <c r="AK87" i="6"/>
  <c r="AJ87" i="6"/>
  <c r="AI87" i="6"/>
  <c r="AP86" i="6"/>
  <c r="AO86" i="6"/>
  <c r="AN86" i="6"/>
  <c r="AM86" i="6"/>
  <c r="AL86" i="6"/>
  <c r="AK86" i="6"/>
  <c r="AJ86" i="6"/>
  <c r="AI86" i="6"/>
  <c r="AP85" i="6"/>
  <c r="AO85" i="6"/>
  <c r="AN85" i="6"/>
  <c r="AM85" i="6"/>
  <c r="AL85" i="6"/>
  <c r="AK85" i="6"/>
  <c r="AJ85" i="6"/>
  <c r="AI85" i="6"/>
  <c r="AP84" i="6"/>
  <c r="AO84" i="6"/>
  <c r="AN84" i="6"/>
  <c r="AM84" i="6"/>
  <c r="AL84" i="6"/>
  <c r="AK84" i="6"/>
  <c r="AJ84" i="6"/>
  <c r="AI84" i="6"/>
  <c r="AP83" i="6"/>
  <c r="AO83" i="6"/>
  <c r="AN83" i="6"/>
  <c r="AM83" i="6"/>
  <c r="AL83" i="6"/>
  <c r="AK83" i="6"/>
  <c r="AJ83" i="6"/>
  <c r="AI83" i="6"/>
  <c r="AP82" i="6"/>
  <c r="AO82" i="6"/>
  <c r="AN82" i="6"/>
  <c r="AM82" i="6"/>
  <c r="AL82" i="6"/>
  <c r="AK82" i="6"/>
  <c r="AJ82" i="6"/>
  <c r="AI82" i="6"/>
  <c r="AP81" i="6"/>
  <c r="AO81" i="6"/>
  <c r="AN81" i="6"/>
  <c r="AM81" i="6"/>
  <c r="AL81" i="6"/>
  <c r="AK81" i="6"/>
  <c r="AJ81" i="6"/>
  <c r="AI81" i="6"/>
  <c r="AP80" i="6"/>
  <c r="AO80" i="6"/>
  <c r="AN80" i="6"/>
  <c r="AM80" i="6"/>
  <c r="AL80" i="6"/>
  <c r="AK80" i="6"/>
  <c r="AJ80" i="6"/>
  <c r="AI80" i="6"/>
  <c r="AP79" i="6"/>
  <c r="AO79" i="6"/>
  <c r="AN79" i="6"/>
  <c r="AM79" i="6"/>
  <c r="AL79" i="6"/>
  <c r="AK79" i="6"/>
  <c r="AJ79" i="6"/>
  <c r="AI79" i="6"/>
  <c r="AP78" i="6"/>
  <c r="AO78" i="6"/>
  <c r="AN78" i="6"/>
  <c r="AM78" i="6"/>
  <c r="AL78" i="6"/>
  <c r="AK78" i="6"/>
  <c r="AJ78" i="6"/>
  <c r="AI78" i="6"/>
  <c r="AP77" i="6"/>
  <c r="AO77" i="6"/>
  <c r="AN77" i="6"/>
  <c r="AM77" i="6"/>
  <c r="AL77" i="6"/>
  <c r="AK77" i="6"/>
  <c r="AJ77" i="6"/>
  <c r="AI77" i="6"/>
  <c r="AP76" i="6"/>
  <c r="AO76" i="6"/>
  <c r="AN76" i="6"/>
  <c r="AM76" i="6"/>
  <c r="AL76" i="6"/>
  <c r="AK76" i="6"/>
  <c r="AJ76" i="6"/>
  <c r="AI76" i="6"/>
  <c r="AP75" i="6"/>
  <c r="AO75" i="6"/>
  <c r="AN75" i="6"/>
  <c r="AM75" i="6"/>
  <c r="AL75" i="6"/>
  <c r="AK75" i="6"/>
  <c r="AJ75" i="6"/>
  <c r="AI75" i="6"/>
  <c r="AP74" i="6"/>
  <c r="AO74" i="6"/>
  <c r="AN74" i="6"/>
  <c r="AM74" i="6"/>
  <c r="AL74" i="6"/>
  <c r="AK74" i="6"/>
  <c r="AJ74" i="6"/>
  <c r="AI74" i="6"/>
  <c r="AP72" i="6"/>
  <c r="AO72" i="6"/>
  <c r="AN72" i="6"/>
  <c r="AM72" i="6"/>
  <c r="AL72" i="6"/>
  <c r="AK72" i="6"/>
  <c r="AJ72" i="6"/>
  <c r="AI72" i="6"/>
  <c r="AP71" i="6"/>
  <c r="AO71" i="6"/>
  <c r="AN71" i="6"/>
  <c r="AM71" i="6"/>
  <c r="AL71" i="6"/>
  <c r="AK71" i="6"/>
  <c r="AJ71" i="6"/>
  <c r="AI71" i="6"/>
  <c r="AP70" i="6"/>
  <c r="AO70" i="6"/>
  <c r="AN70" i="6"/>
  <c r="AM70" i="6"/>
  <c r="AL70" i="6"/>
  <c r="AK70" i="6"/>
  <c r="AJ70" i="6"/>
  <c r="AI70" i="6"/>
  <c r="AP69" i="6"/>
  <c r="AO69" i="6"/>
  <c r="AN69" i="6"/>
  <c r="AM69" i="6"/>
  <c r="AL69" i="6"/>
  <c r="AK69" i="6"/>
  <c r="AJ69" i="6"/>
  <c r="AI69" i="6"/>
  <c r="AP68" i="6"/>
  <c r="AO68" i="6"/>
  <c r="AN68" i="6"/>
  <c r="AM68" i="6"/>
  <c r="AL68" i="6"/>
  <c r="AK68" i="6"/>
  <c r="AJ68" i="6"/>
  <c r="AI68" i="6"/>
  <c r="AP67" i="6"/>
  <c r="AO67" i="6"/>
  <c r="AN67" i="6"/>
  <c r="AM67" i="6"/>
  <c r="AL67" i="6"/>
  <c r="AK67" i="6"/>
  <c r="AJ67" i="6"/>
  <c r="AI67" i="6"/>
  <c r="AP66" i="6"/>
  <c r="AO66" i="6"/>
  <c r="AN66" i="6"/>
  <c r="AM66" i="6"/>
  <c r="AL66" i="6"/>
  <c r="AK66" i="6"/>
  <c r="AJ66" i="6"/>
  <c r="AI66" i="6"/>
  <c r="AP65" i="6"/>
  <c r="AO65" i="6"/>
  <c r="AN65" i="6"/>
  <c r="AM65" i="6"/>
  <c r="AL65" i="6"/>
  <c r="AK65" i="6"/>
  <c r="AJ65" i="6"/>
  <c r="AI65" i="6"/>
  <c r="AP64" i="6"/>
  <c r="AO64" i="6"/>
  <c r="AN64" i="6"/>
  <c r="AM64" i="6"/>
  <c r="AL64" i="6"/>
  <c r="AK64" i="6"/>
  <c r="AJ64" i="6"/>
  <c r="AI64" i="6"/>
  <c r="AP63" i="6"/>
  <c r="AO63" i="6"/>
  <c r="AN63" i="6"/>
  <c r="AM63" i="6"/>
  <c r="AL63" i="6"/>
  <c r="AK63" i="6"/>
  <c r="AJ63" i="6"/>
  <c r="AI63" i="6"/>
  <c r="AP62" i="6"/>
  <c r="AO62" i="6"/>
  <c r="AN62" i="6"/>
  <c r="AM62" i="6"/>
  <c r="AL62" i="6"/>
  <c r="AK62" i="6"/>
  <c r="AJ62" i="6"/>
  <c r="AI62" i="6"/>
  <c r="AP61" i="6"/>
  <c r="AO61" i="6"/>
  <c r="AN61" i="6"/>
  <c r="AM61" i="6"/>
  <c r="AL61" i="6"/>
  <c r="AK61" i="6"/>
  <c r="AJ61" i="6"/>
  <c r="AI61" i="6"/>
  <c r="AP60" i="6"/>
  <c r="AO60" i="6"/>
  <c r="AN60" i="6"/>
  <c r="AM60" i="6"/>
  <c r="AL60" i="6"/>
  <c r="AK60" i="6"/>
  <c r="AJ60" i="6"/>
  <c r="AI60" i="6"/>
  <c r="AP59" i="6"/>
  <c r="AO59" i="6"/>
  <c r="AN59" i="6"/>
  <c r="AM59" i="6"/>
  <c r="AL59" i="6"/>
  <c r="AK59" i="6"/>
  <c r="AJ59" i="6"/>
  <c r="AI59" i="6"/>
  <c r="AP58" i="6"/>
  <c r="AO58" i="6"/>
  <c r="AN58" i="6"/>
  <c r="AM58" i="6"/>
  <c r="AL58" i="6"/>
  <c r="AK58" i="6"/>
  <c r="AJ58" i="6"/>
  <c r="AI58" i="6"/>
  <c r="AP57" i="6"/>
  <c r="AO57" i="6"/>
  <c r="AN57" i="6"/>
  <c r="AM57" i="6"/>
  <c r="AL57" i="6"/>
  <c r="AK57" i="6"/>
  <c r="AJ57" i="6"/>
  <c r="AI57" i="6"/>
  <c r="AP56" i="6"/>
  <c r="AO56" i="6"/>
  <c r="AN56" i="6"/>
  <c r="AM56" i="6"/>
  <c r="AL56" i="6"/>
  <c r="AK56" i="6"/>
  <c r="AJ56" i="6"/>
  <c r="AI56" i="6"/>
  <c r="AP55" i="6"/>
  <c r="AO55" i="6"/>
  <c r="AN55" i="6"/>
  <c r="AM55" i="6"/>
  <c r="AL55" i="6"/>
  <c r="AJ55" i="6"/>
  <c r="AI55" i="6"/>
  <c r="AP54" i="6"/>
  <c r="AO54" i="6"/>
  <c r="AN54" i="6"/>
  <c r="AM54" i="6"/>
  <c r="AL54" i="6"/>
  <c r="AK54" i="6"/>
  <c r="AJ54" i="6"/>
  <c r="AI54" i="6"/>
  <c r="AP53" i="6"/>
  <c r="AO53" i="6"/>
  <c r="AN53" i="6"/>
  <c r="AM53" i="6"/>
  <c r="AL53" i="6"/>
  <c r="AK53" i="6"/>
  <c r="AJ53" i="6"/>
  <c r="AI53" i="6"/>
  <c r="AP52" i="6"/>
  <c r="AO52" i="6"/>
  <c r="AN52" i="6"/>
  <c r="AM52" i="6"/>
  <c r="AL52" i="6"/>
  <c r="AK52" i="6"/>
  <c r="AJ52" i="6"/>
  <c r="AI52" i="6"/>
  <c r="AP50" i="6"/>
  <c r="AO50" i="6"/>
  <c r="AN50" i="6"/>
  <c r="AM50" i="6"/>
  <c r="AL50" i="6"/>
  <c r="AK50" i="6"/>
  <c r="AJ50" i="6"/>
  <c r="AI50" i="6"/>
  <c r="AP49" i="6"/>
  <c r="AO49" i="6"/>
  <c r="AN49" i="6"/>
  <c r="AM49" i="6"/>
  <c r="AL49" i="6"/>
  <c r="AK49" i="6"/>
  <c r="AJ49" i="6"/>
  <c r="AI49" i="6"/>
  <c r="AP48" i="6"/>
  <c r="AO48" i="6"/>
  <c r="AN48" i="6"/>
  <c r="AM48" i="6"/>
  <c r="AL48" i="6"/>
  <c r="AK48" i="6"/>
  <c r="AJ48" i="6"/>
  <c r="AI48" i="6"/>
  <c r="AP47" i="6"/>
  <c r="AO47" i="6"/>
  <c r="AN47" i="6"/>
  <c r="AM47" i="6"/>
  <c r="AL47" i="6"/>
  <c r="AK47" i="6"/>
  <c r="AJ47" i="6"/>
  <c r="AI47" i="6"/>
  <c r="AP46" i="6"/>
  <c r="AO46" i="6"/>
  <c r="AN46" i="6"/>
  <c r="AM46" i="6"/>
  <c r="AL46" i="6"/>
  <c r="AK46" i="6"/>
  <c r="AJ46" i="6"/>
  <c r="AI46" i="6"/>
  <c r="AP45" i="6"/>
  <c r="AO45" i="6"/>
  <c r="AN45" i="6"/>
  <c r="AM45" i="6"/>
  <c r="AL45" i="6"/>
  <c r="AK45" i="6"/>
  <c r="AJ45" i="6"/>
  <c r="AI45" i="6"/>
  <c r="AP44" i="6"/>
  <c r="AO44" i="6"/>
  <c r="AN44" i="6"/>
  <c r="AM44" i="6"/>
  <c r="AL44" i="6"/>
  <c r="AK44" i="6"/>
  <c r="AJ44" i="6"/>
  <c r="AI44" i="6"/>
  <c r="AP43" i="6"/>
  <c r="AO43" i="6"/>
  <c r="AN43" i="6"/>
  <c r="AM43" i="6"/>
  <c r="AL43" i="6"/>
  <c r="AK43" i="6"/>
  <c r="AJ43" i="6"/>
  <c r="AI43" i="6"/>
  <c r="AP42" i="6"/>
  <c r="AO42" i="6"/>
  <c r="AN42" i="6"/>
  <c r="AM42" i="6"/>
  <c r="AL42" i="6"/>
  <c r="AK42" i="6"/>
  <c r="AJ42" i="6"/>
  <c r="AI42" i="6"/>
  <c r="AP41" i="6"/>
  <c r="AO41" i="6"/>
  <c r="AN41" i="6"/>
  <c r="AM41" i="6"/>
  <c r="AL41" i="6"/>
  <c r="AK41" i="6"/>
  <c r="AJ41" i="6"/>
  <c r="AI41" i="6"/>
  <c r="AP40" i="6"/>
  <c r="AO40" i="6"/>
  <c r="AN40" i="6"/>
  <c r="AM40" i="6"/>
  <c r="AL40" i="6"/>
  <c r="AK40" i="6"/>
  <c r="AJ40" i="6"/>
  <c r="AI40" i="6"/>
  <c r="AP39" i="6"/>
  <c r="AO39" i="6"/>
  <c r="AN39" i="6"/>
  <c r="AM39" i="6"/>
  <c r="AL39" i="6"/>
  <c r="AK39" i="6"/>
  <c r="AJ39" i="6"/>
  <c r="AI39" i="6"/>
  <c r="AP38" i="6"/>
  <c r="AO38" i="6"/>
  <c r="AN38" i="6"/>
  <c r="AM38" i="6"/>
  <c r="AL38" i="6"/>
  <c r="AK38" i="6"/>
  <c r="AJ38" i="6"/>
  <c r="AI38" i="6"/>
  <c r="AP37" i="6"/>
  <c r="AO37" i="6"/>
  <c r="AN37" i="6"/>
  <c r="AM37" i="6"/>
  <c r="AL37" i="6"/>
  <c r="AK37" i="6"/>
  <c r="AJ37" i="6"/>
  <c r="AI37" i="6"/>
  <c r="AP36" i="6"/>
  <c r="AO36" i="6"/>
  <c r="AN36" i="6"/>
  <c r="AM36" i="6"/>
  <c r="AL36" i="6"/>
  <c r="AK36" i="6"/>
  <c r="AJ36" i="6"/>
  <c r="AI36" i="6"/>
  <c r="AP35" i="6"/>
  <c r="AO35" i="6"/>
  <c r="AN35" i="6"/>
  <c r="AM35" i="6"/>
  <c r="AL35" i="6"/>
  <c r="AK35" i="6"/>
  <c r="AJ35" i="6"/>
  <c r="AI35" i="6"/>
  <c r="AP34" i="6"/>
  <c r="AO34" i="6"/>
  <c r="AN34" i="6"/>
  <c r="AM34" i="6"/>
  <c r="AL34" i="6"/>
  <c r="AK34" i="6"/>
  <c r="AJ34" i="6"/>
  <c r="AI34" i="6"/>
  <c r="AP33" i="6"/>
  <c r="AO33" i="6"/>
  <c r="AN33" i="6"/>
  <c r="AM33" i="6"/>
  <c r="AL33" i="6"/>
  <c r="AK33" i="6"/>
  <c r="AJ33" i="6"/>
  <c r="AI33" i="6"/>
  <c r="AP32" i="6"/>
  <c r="AO32" i="6"/>
  <c r="AN32" i="6"/>
  <c r="AM32" i="6"/>
  <c r="AL32" i="6"/>
  <c r="AK32" i="6"/>
  <c r="AJ32" i="6"/>
  <c r="AI32" i="6"/>
  <c r="AP31" i="6"/>
  <c r="AO31" i="6"/>
  <c r="AN31" i="6"/>
  <c r="AM31" i="6"/>
  <c r="AL31" i="6"/>
  <c r="AK31" i="6"/>
  <c r="AJ31" i="6"/>
  <c r="AI31" i="6"/>
  <c r="AP30" i="6"/>
  <c r="AO30" i="6"/>
  <c r="AN30" i="6"/>
  <c r="AM30" i="6"/>
  <c r="AL30" i="6"/>
  <c r="AK30" i="6"/>
  <c r="AJ30" i="6"/>
  <c r="AI30" i="6"/>
  <c r="AP29" i="6"/>
  <c r="AO29" i="6"/>
  <c r="AN29" i="6"/>
  <c r="AM29" i="6"/>
  <c r="AL29" i="6"/>
  <c r="AK29" i="6"/>
  <c r="AJ29" i="6"/>
  <c r="AI29" i="6"/>
  <c r="AP28" i="6"/>
  <c r="AO28" i="6"/>
  <c r="AN28" i="6"/>
  <c r="AM28" i="6"/>
  <c r="AL28" i="6"/>
  <c r="AK28" i="6"/>
  <c r="AJ28" i="6"/>
  <c r="AI28" i="6"/>
  <c r="AP27" i="6"/>
  <c r="AO27" i="6"/>
  <c r="AN27" i="6"/>
  <c r="AM27" i="6"/>
  <c r="AL27" i="6"/>
  <c r="AK27" i="6"/>
  <c r="AJ27" i="6"/>
  <c r="AI27" i="6"/>
  <c r="AP26" i="6"/>
  <c r="AO26" i="6"/>
  <c r="AN26" i="6"/>
  <c r="AM26" i="6"/>
  <c r="AL26" i="6"/>
  <c r="AK26" i="6"/>
  <c r="AJ26" i="6"/>
  <c r="AI26" i="6"/>
  <c r="AP25" i="6"/>
  <c r="AO25" i="6"/>
  <c r="AN25" i="6"/>
  <c r="AM25" i="6"/>
  <c r="AL25" i="6"/>
  <c r="AK25" i="6"/>
  <c r="AJ25" i="6"/>
  <c r="AI25" i="6"/>
  <c r="AP24" i="6"/>
  <c r="AO24" i="6"/>
  <c r="AN24" i="6"/>
  <c r="AM24" i="6"/>
  <c r="AL24" i="6"/>
  <c r="AK24" i="6"/>
  <c r="AJ24" i="6"/>
  <c r="AI24" i="6"/>
  <c r="AP23" i="6"/>
  <c r="AO23" i="6"/>
  <c r="AN23" i="6"/>
  <c r="AM23" i="6"/>
  <c r="AL23" i="6"/>
  <c r="AK23" i="6"/>
  <c r="AJ23" i="6"/>
  <c r="AI23" i="6"/>
  <c r="AP22" i="6"/>
  <c r="AO22" i="6"/>
  <c r="AN22" i="6"/>
  <c r="AM22" i="6"/>
  <c r="AL22" i="6"/>
  <c r="AK22" i="6"/>
  <c r="AJ22" i="6"/>
  <c r="AI22" i="6"/>
  <c r="AP21" i="6"/>
  <c r="AO21" i="6"/>
  <c r="AN21" i="6"/>
  <c r="AM21" i="6"/>
  <c r="AL21" i="6"/>
  <c r="AK21" i="6"/>
  <c r="AJ21" i="6"/>
  <c r="AI21" i="6"/>
  <c r="AP20" i="6"/>
  <c r="AO20" i="6"/>
  <c r="AN20" i="6"/>
  <c r="AM20" i="6"/>
  <c r="AL20" i="6"/>
  <c r="AK20" i="6"/>
  <c r="AJ20" i="6"/>
  <c r="AI20" i="6"/>
  <c r="AP19" i="6"/>
  <c r="AO19" i="6"/>
  <c r="AN19" i="6"/>
  <c r="AM19" i="6"/>
  <c r="AL19" i="6"/>
  <c r="AK19" i="6"/>
  <c r="AJ19" i="6"/>
  <c r="AI19" i="6"/>
  <c r="AP18" i="6"/>
  <c r="AO18" i="6"/>
  <c r="AN18" i="6"/>
  <c r="AM18" i="6"/>
  <c r="AL18" i="6"/>
  <c r="AK18" i="6"/>
  <c r="AJ18" i="6"/>
  <c r="AI18" i="6"/>
  <c r="AP17" i="6"/>
  <c r="AO17" i="6"/>
  <c r="AN17" i="6"/>
  <c r="AM17" i="6"/>
  <c r="AL17" i="6"/>
  <c r="AK17" i="6"/>
  <c r="AJ17" i="6"/>
  <c r="AI17" i="6"/>
  <c r="AP16" i="6"/>
  <c r="AO16" i="6"/>
  <c r="AN16" i="6"/>
  <c r="AM16" i="6"/>
  <c r="AL16" i="6"/>
  <c r="AK16" i="6"/>
  <c r="AJ16" i="6"/>
  <c r="AI16" i="6"/>
  <c r="AP15" i="6"/>
  <c r="AO15" i="6"/>
  <c r="AN15" i="6"/>
  <c r="AM15" i="6"/>
  <c r="AL15" i="6"/>
  <c r="AK15" i="6"/>
  <c r="AJ15" i="6"/>
  <c r="AI15" i="6"/>
  <c r="AP14" i="6"/>
  <c r="AO14" i="6"/>
  <c r="AN14" i="6"/>
  <c r="AM14" i="6"/>
  <c r="AL14" i="6"/>
  <c r="AK14" i="6"/>
  <c r="AJ14" i="6"/>
  <c r="AI14" i="6"/>
  <c r="AP13" i="6"/>
  <c r="AO13" i="6"/>
  <c r="AN13" i="6"/>
  <c r="AM13" i="6"/>
  <c r="AL13" i="6"/>
  <c r="AK13" i="6"/>
  <c r="AJ13" i="6"/>
  <c r="AI13" i="6"/>
  <c r="AP12" i="6"/>
  <c r="AO12" i="6"/>
  <c r="AN12" i="6"/>
  <c r="AM12" i="6"/>
  <c r="AL12" i="6"/>
  <c r="AK12" i="6"/>
  <c r="AJ12" i="6"/>
  <c r="AI12" i="6"/>
  <c r="AP11" i="6"/>
  <c r="AO11" i="6"/>
  <c r="AN11" i="6"/>
  <c r="AM11" i="6"/>
  <c r="AL11" i="6"/>
  <c r="AK11" i="6"/>
  <c r="AJ11" i="6"/>
  <c r="AI11" i="6"/>
  <c r="AP10" i="6"/>
  <c r="AO10" i="6"/>
  <c r="AN10" i="6"/>
  <c r="AM10" i="6"/>
  <c r="AL10" i="6"/>
  <c r="AK10" i="6"/>
  <c r="AJ10" i="6"/>
  <c r="AI10" i="6"/>
  <c r="AP9" i="6"/>
  <c r="AO9" i="6"/>
  <c r="AN9" i="6"/>
  <c r="AM9" i="6"/>
  <c r="AL9" i="6"/>
  <c r="AK9" i="6"/>
  <c r="AJ9" i="6"/>
  <c r="AI9" i="6"/>
  <c r="AP8" i="6"/>
  <c r="AO8" i="6"/>
  <c r="AN8" i="6"/>
  <c r="AM8" i="6"/>
  <c r="AK8" i="6"/>
  <c r="AJ8" i="6"/>
  <c r="AI8" i="6"/>
  <c r="C283" i="6"/>
  <c r="C126" i="6"/>
  <c r="C122" i="6"/>
  <c r="C117" i="6"/>
  <c r="C89" i="6"/>
  <c r="C73" i="6"/>
  <c r="C51" i="6"/>
  <c r="AI126" i="6" l="1"/>
  <c r="AI283" i="6"/>
  <c r="AI73" i="6"/>
  <c r="AO73" i="6"/>
  <c r="AJ89" i="6"/>
  <c r="AP89" i="6"/>
  <c r="AJ117" i="6"/>
  <c r="AJ122" i="6"/>
  <c r="AP122" i="6"/>
  <c r="AN126" i="6"/>
  <c r="AN283" i="6"/>
  <c r="AM89" i="6"/>
  <c r="AM117" i="6"/>
  <c r="AM122" i="6"/>
  <c r="AK126" i="6"/>
  <c r="AK283" i="6"/>
  <c r="AM283" i="6"/>
  <c r="AJ73" i="6"/>
  <c r="AP73" i="6"/>
  <c r="AK89" i="6"/>
  <c r="AK117" i="6"/>
  <c r="AK122" i="6"/>
  <c r="AO126" i="6"/>
  <c r="AO283" i="6"/>
  <c r="AP117" i="6"/>
  <c r="AL89" i="6"/>
  <c r="AL117" i="6"/>
  <c r="AL122" i="6"/>
  <c r="AJ126" i="6"/>
  <c r="AP126" i="6"/>
  <c r="AJ283" i="6"/>
  <c r="AP283" i="6"/>
  <c r="AL73" i="6"/>
  <c r="AM73" i="6"/>
  <c r="AN89" i="6"/>
  <c r="AN117" i="6"/>
  <c r="AN122" i="6"/>
  <c r="AL126" i="6"/>
  <c r="AL283" i="6"/>
  <c r="AN73" i="6"/>
  <c r="AI89" i="6"/>
  <c r="AO89" i="6"/>
  <c r="AI117" i="6"/>
  <c r="AO117" i="6"/>
  <c r="AI122" i="6"/>
  <c r="AO122" i="6"/>
  <c r="AM126" i="6"/>
  <c r="AK55" i="6"/>
  <c r="AK73" i="6" s="1"/>
  <c r="AL8" i="6"/>
  <c r="C284" i="6"/>
  <c r="AK281" i="7" l="1"/>
  <c r="AJ281" i="7"/>
  <c r="AK280" i="7"/>
  <c r="AJ280" i="7"/>
  <c r="AK279" i="7"/>
  <c r="AJ279" i="7"/>
  <c r="AK278" i="7"/>
  <c r="AJ278" i="7"/>
  <c r="AK277" i="7"/>
  <c r="AK276" i="7"/>
  <c r="AJ276" i="7"/>
  <c r="AK275" i="7"/>
  <c r="AJ275" i="7"/>
  <c r="AK274" i="7"/>
  <c r="AJ274" i="7"/>
  <c r="AK273" i="7"/>
  <c r="AJ273" i="7"/>
  <c r="AK272" i="7"/>
  <c r="AK271" i="7"/>
  <c r="AJ271" i="7"/>
  <c r="AK270" i="7"/>
  <c r="AJ270" i="7"/>
  <c r="AK269" i="7"/>
  <c r="AJ269" i="7"/>
  <c r="AK268" i="7"/>
  <c r="AJ268" i="7"/>
  <c r="AK267" i="7"/>
  <c r="AJ267" i="7"/>
  <c r="AK266" i="7"/>
  <c r="AJ266" i="7"/>
  <c r="AK265" i="7"/>
  <c r="AJ265" i="7"/>
  <c r="AK264" i="7"/>
  <c r="AJ264" i="7"/>
  <c r="AK263" i="7"/>
  <c r="AJ263" i="7"/>
  <c r="AK262" i="7"/>
  <c r="AJ262" i="7"/>
  <c r="AK261" i="7"/>
  <c r="AJ261" i="7"/>
  <c r="AK260" i="7"/>
  <c r="AJ260" i="7"/>
  <c r="AK259" i="7"/>
  <c r="AJ259" i="7"/>
  <c r="AK258" i="7"/>
  <c r="AJ258" i="7"/>
  <c r="AK257" i="7"/>
  <c r="AJ257" i="7"/>
  <c r="AK256" i="7"/>
  <c r="AJ256" i="7"/>
  <c r="AK255" i="7"/>
  <c r="AJ255" i="7"/>
  <c r="AK254" i="7"/>
  <c r="AJ254" i="7"/>
  <c r="AK253" i="7"/>
  <c r="AJ253" i="7"/>
  <c r="AK252" i="7"/>
  <c r="AJ252" i="7"/>
  <c r="AK251" i="7"/>
  <c r="AJ251" i="7"/>
  <c r="AK250" i="7"/>
  <c r="AJ250" i="7"/>
  <c r="AK249" i="7"/>
  <c r="AJ249" i="7"/>
  <c r="AK248" i="7"/>
  <c r="AJ248" i="7"/>
  <c r="AK247" i="7"/>
  <c r="AJ247" i="7"/>
  <c r="AK246" i="7"/>
  <c r="AJ246" i="7"/>
  <c r="AK245" i="7"/>
  <c r="AJ245" i="7"/>
  <c r="AK244" i="7"/>
  <c r="AJ244" i="7"/>
  <c r="AK243" i="7"/>
  <c r="AJ243" i="7"/>
  <c r="AK242" i="7"/>
  <c r="AJ242" i="7"/>
  <c r="AK241" i="7"/>
  <c r="AJ241" i="7"/>
  <c r="AK240" i="7"/>
  <c r="AJ240" i="7"/>
  <c r="AK239" i="7"/>
  <c r="AJ239" i="7"/>
  <c r="AK238" i="7"/>
  <c r="AJ238" i="7"/>
  <c r="AK237" i="7"/>
  <c r="AJ237" i="7"/>
  <c r="AK236" i="7"/>
  <c r="AJ236" i="7"/>
  <c r="AK235" i="7"/>
  <c r="AJ235" i="7"/>
  <c r="AK234" i="7"/>
  <c r="AJ234" i="7"/>
  <c r="AK233" i="7"/>
  <c r="AJ233" i="7"/>
  <c r="AK232" i="7"/>
  <c r="AJ232" i="7"/>
  <c r="AK231" i="7"/>
  <c r="AJ231" i="7"/>
  <c r="AK230" i="7"/>
  <c r="AJ230" i="7"/>
  <c r="AK229" i="7"/>
  <c r="AJ229" i="7"/>
  <c r="AK228" i="7"/>
  <c r="AJ228" i="7"/>
  <c r="AK227" i="7"/>
  <c r="AJ227" i="7"/>
  <c r="AK226" i="7"/>
  <c r="AJ226" i="7"/>
  <c r="AK225" i="7"/>
  <c r="AJ225" i="7"/>
  <c r="AK224" i="7"/>
  <c r="AJ224" i="7"/>
  <c r="AK223" i="7"/>
  <c r="AJ223" i="7"/>
  <c r="AK222" i="7"/>
  <c r="AJ222" i="7"/>
  <c r="AK221" i="7"/>
  <c r="AJ221" i="7"/>
  <c r="AK220" i="7"/>
  <c r="AJ220" i="7"/>
  <c r="AK219" i="7"/>
  <c r="AJ219" i="7"/>
  <c r="AK218" i="7"/>
  <c r="AJ218" i="7"/>
  <c r="AK217" i="7"/>
  <c r="AJ217" i="7"/>
  <c r="AK216" i="7"/>
  <c r="AJ216" i="7"/>
  <c r="AK215" i="7"/>
  <c r="AJ215" i="7"/>
  <c r="AK214" i="7"/>
  <c r="AJ214" i="7"/>
  <c r="AK213" i="7"/>
  <c r="AJ213" i="7"/>
  <c r="AK212" i="7"/>
  <c r="AJ212" i="7"/>
  <c r="AK211" i="7"/>
  <c r="AJ211" i="7"/>
  <c r="AK210" i="7"/>
  <c r="AJ210" i="7"/>
  <c r="AK209" i="7"/>
  <c r="AJ209" i="7"/>
  <c r="AK208" i="7"/>
  <c r="AJ208" i="7"/>
  <c r="AK207" i="7"/>
  <c r="AJ207" i="7"/>
  <c r="AK206" i="7"/>
  <c r="AJ206" i="7"/>
  <c r="AK205" i="7"/>
  <c r="AJ205" i="7"/>
  <c r="AK204" i="7"/>
  <c r="AJ204" i="7"/>
  <c r="AK203" i="7"/>
  <c r="AJ203" i="7"/>
  <c r="AK202" i="7"/>
  <c r="AJ202" i="7"/>
  <c r="AK201" i="7"/>
  <c r="AJ201" i="7"/>
  <c r="AK200" i="7"/>
  <c r="AJ200" i="7"/>
  <c r="AK198" i="7"/>
  <c r="AJ198" i="7"/>
  <c r="AK197" i="7"/>
  <c r="AJ197" i="7"/>
  <c r="AK196" i="7"/>
  <c r="AJ196" i="7"/>
  <c r="AK195" i="7"/>
  <c r="AJ195" i="7"/>
  <c r="AK194" i="7"/>
  <c r="AJ194" i="7"/>
  <c r="AK193" i="7"/>
  <c r="AJ193" i="7"/>
  <c r="AK192" i="7"/>
  <c r="AJ192" i="7"/>
  <c r="AK191" i="7"/>
  <c r="AJ191" i="7"/>
  <c r="AK190" i="7"/>
  <c r="AJ190" i="7"/>
  <c r="AK189" i="7"/>
  <c r="AJ189" i="7"/>
  <c r="AK188" i="7"/>
  <c r="AJ188" i="7"/>
  <c r="AK187" i="7"/>
  <c r="AJ187" i="7"/>
  <c r="AK186" i="7"/>
  <c r="AJ186" i="7"/>
  <c r="AK185" i="7"/>
  <c r="AJ185" i="7"/>
  <c r="AK184" i="7"/>
  <c r="AJ184" i="7"/>
  <c r="AK183" i="7"/>
  <c r="AJ183" i="7"/>
  <c r="AK182" i="7"/>
  <c r="AJ182" i="7"/>
  <c r="AK181" i="7"/>
  <c r="AJ181" i="7"/>
  <c r="AK180" i="7"/>
  <c r="AJ180" i="7"/>
  <c r="AK179" i="7"/>
  <c r="AJ179" i="7"/>
  <c r="AK178" i="7"/>
  <c r="AJ178" i="7"/>
  <c r="AK177" i="7"/>
  <c r="AJ177" i="7"/>
  <c r="AK176" i="7"/>
  <c r="AJ176" i="7"/>
  <c r="AK175" i="7"/>
  <c r="AJ175" i="7"/>
  <c r="AK174" i="7"/>
  <c r="AJ174" i="7"/>
  <c r="AK173" i="7"/>
  <c r="AJ173" i="7"/>
  <c r="AK172" i="7"/>
  <c r="AJ172" i="7"/>
  <c r="AK171" i="7"/>
  <c r="AJ171" i="7"/>
  <c r="AK170" i="7"/>
  <c r="AJ170" i="7"/>
  <c r="AK169" i="7"/>
  <c r="AJ169" i="7"/>
  <c r="AK168" i="7"/>
  <c r="AJ168" i="7"/>
  <c r="AK167" i="7"/>
  <c r="AJ167" i="7"/>
  <c r="AK166" i="7"/>
  <c r="AJ166" i="7"/>
  <c r="AK165" i="7"/>
  <c r="AJ165" i="7"/>
  <c r="AK164" i="7"/>
  <c r="AJ164" i="7"/>
  <c r="AK163" i="7"/>
  <c r="AJ163" i="7"/>
  <c r="AK162" i="7"/>
  <c r="AJ162" i="7"/>
  <c r="AK161" i="7"/>
  <c r="AJ161" i="7"/>
  <c r="AK160" i="7"/>
  <c r="AJ160" i="7"/>
  <c r="AK159" i="7"/>
  <c r="AJ159" i="7"/>
  <c r="AK158" i="7"/>
  <c r="AJ158" i="7"/>
  <c r="AK157" i="7"/>
  <c r="AJ157" i="7"/>
  <c r="AK156" i="7"/>
  <c r="AJ156" i="7"/>
  <c r="AK155" i="7"/>
  <c r="AJ155" i="7"/>
  <c r="AK154" i="7"/>
  <c r="AJ154" i="7"/>
  <c r="AK153" i="7"/>
  <c r="AJ153" i="7"/>
  <c r="AK152" i="7"/>
  <c r="AJ152" i="7"/>
  <c r="AK151" i="7"/>
  <c r="AJ151" i="7"/>
  <c r="AK150" i="7"/>
  <c r="AJ150" i="7"/>
  <c r="AK149" i="7"/>
  <c r="AJ149" i="7"/>
  <c r="AK148" i="7"/>
  <c r="AJ148" i="7"/>
  <c r="AK147" i="7"/>
  <c r="AJ147" i="7"/>
  <c r="AK146" i="7"/>
  <c r="AJ146" i="7"/>
  <c r="AK145" i="7"/>
  <c r="AJ145" i="7"/>
  <c r="AK144" i="7"/>
  <c r="AJ144" i="7"/>
  <c r="AK143" i="7"/>
  <c r="AJ143" i="7"/>
  <c r="AK142" i="7"/>
  <c r="AJ142" i="7"/>
  <c r="AK141" i="7"/>
  <c r="AJ141" i="7"/>
  <c r="AK140" i="7"/>
  <c r="AJ140" i="7"/>
  <c r="AK139" i="7"/>
  <c r="AJ139" i="7"/>
  <c r="AK138" i="7"/>
  <c r="AJ138" i="7"/>
  <c r="AK137" i="7"/>
  <c r="AJ137" i="7"/>
  <c r="AK136" i="7"/>
  <c r="AJ136" i="7"/>
  <c r="AK135" i="7"/>
  <c r="AJ135" i="7"/>
  <c r="AK134" i="7"/>
  <c r="AJ134" i="7"/>
  <c r="AK133" i="7"/>
  <c r="AJ133" i="7"/>
  <c r="AK132" i="7"/>
  <c r="AJ132" i="7"/>
  <c r="AK131" i="7"/>
  <c r="AJ131" i="7"/>
  <c r="AK130" i="7"/>
  <c r="AJ130" i="7"/>
  <c r="AK129" i="7"/>
  <c r="AJ129" i="7"/>
  <c r="AK128" i="7"/>
  <c r="AJ128" i="7"/>
  <c r="AK127" i="7"/>
  <c r="AJ127" i="7"/>
  <c r="AK126" i="7"/>
  <c r="AJ126" i="7"/>
  <c r="AK124" i="7"/>
  <c r="AJ124" i="7"/>
  <c r="AK123" i="7"/>
  <c r="AJ123" i="7"/>
  <c r="AK122" i="7"/>
  <c r="AJ122" i="7"/>
  <c r="AK120" i="7"/>
  <c r="AJ120" i="7"/>
  <c r="AK119" i="7"/>
  <c r="AJ119" i="7"/>
  <c r="AK118" i="7"/>
  <c r="AJ118" i="7"/>
  <c r="AK117" i="7"/>
  <c r="AJ117" i="7"/>
  <c r="AK115" i="7"/>
  <c r="AJ115" i="7"/>
  <c r="AK114" i="7"/>
  <c r="AJ114" i="7"/>
  <c r="AK113" i="7"/>
  <c r="AJ113" i="7"/>
  <c r="AK112" i="7"/>
  <c r="AJ112" i="7"/>
  <c r="AK111" i="7"/>
  <c r="AJ111" i="7"/>
  <c r="AK110" i="7"/>
  <c r="AJ110" i="7"/>
  <c r="AK109" i="7"/>
  <c r="AJ109" i="7"/>
  <c r="AK108" i="7"/>
  <c r="AJ108" i="7"/>
  <c r="AK107" i="7"/>
  <c r="AJ107" i="7"/>
  <c r="AK106" i="7"/>
  <c r="AJ106" i="7"/>
  <c r="AK105" i="7"/>
  <c r="AJ105" i="7"/>
  <c r="AK104" i="7"/>
  <c r="AJ104" i="7"/>
  <c r="AK103" i="7"/>
  <c r="AJ103" i="7"/>
  <c r="AK102" i="7"/>
  <c r="AJ102" i="7"/>
  <c r="AK101" i="7"/>
  <c r="AJ101" i="7"/>
  <c r="AK100" i="7"/>
  <c r="AJ100" i="7"/>
  <c r="AK99" i="7"/>
  <c r="AJ99" i="7"/>
  <c r="AK98" i="7"/>
  <c r="AJ98" i="7"/>
  <c r="AK97" i="7"/>
  <c r="AJ97" i="7"/>
  <c r="AK96" i="7"/>
  <c r="AJ96" i="7"/>
  <c r="AK95" i="7"/>
  <c r="AJ95" i="7"/>
  <c r="AK94" i="7"/>
  <c r="AJ94" i="7"/>
  <c r="AK93" i="7"/>
  <c r="AJ93" i="7"/>
  <c r="AK92" i="7"/>
  <c r="AJ92" i="7"/>
  <c r="AK91" i="7"/>
  <c r="AJ91" i="7"/>
  <c r="AK90" i="7"/>
  <c r="AJ90" i="7"/>
  <c r="AK89" i="7"/>
  <c r="AJ89" i="7"/>
  <c r="AK87" i="7"/>
  <c r="AJ87" i="7"/>
  <c r="AK86" i="7"/>
  <c r="AJ86" i="7"/>
  <c r="AK85" i="7"/>
  <c r="AJ85" i="7"/>
  <c r="AK84" i="7"/>
  <c r="AJ84" i="7"/>
  <c r="AK83" i="7"/>
  <c r="AJ83" i="7"/>
  <c r="AK82" i="7"/>
  <c r="AJ82" i="7"/>
  <c r="AK81" i="7"/>
  <c r="AJ81" i="7"/>
  <c r="AK80" i="7"/>
  <c r="AJ80" i="7"/>
  <c r="AK79" i="7"/>
  <c r="AJ79" i="7"/>
  <c r="AK78" i="7"/>
  <c r="AJ78" i="7"/>
  <c r="AK77" i="7"/>
  <c r="AJ77" i="7"/>
  <c r="AK76" i="7"/>
  <c r="AJ76" i="7"/>
  <c r="AK75" i="7"/>
  <c r="AJ75" i="7"/>
  <c r="AK74" i="7"/>
  <c r="AJ74" i="7"/>
  <c r="AK73" i="7"/>
  <c r="AJ73" i="7"/>
  <c r="AK71" i="7"/>
  <c r="AJ71" i="7"/>
  <c r="AK70" i="7"/>
  <c r="AJ70" i="7"/>
  <c r="AK69" i="7"/>
  <c r="AJ69" i="7"/>
  <c r="AK68" i="7"/>
  <c r="AJ68" i="7"/>
  <c r="AK67" i="7"/>
  <c r="AJ67" i="7"/>
  <c r="AK66" i="7"/>
  <c r="AJ66" i="7"/>
  <c r="AK65" i="7"/>
  <c r="AJ65" i="7"/>
  <c r="AK64" i="7"/>
  <c r="AJ64" i="7"/>
  <c r="AK63" i="7"/>
  <c r="AJ63" i="7"/>
  <c r="AK62" i="7"/>
  <c r="AJ62" i="7"/>
  <c r="AK61" i="7"/>
  <c r="AJ61" i="7"/>
  <c r="AK60" i="7"/>
  <c r="AJ60" i="7"/>
  <c r="AK59" i="7"/>
  <c r="AJ59" i="7"/>
  <c r="AK58" i="7"/>
  <c r="AJ58" i="7"/>
  <c r="AK57" i="7"/>
  <c r="AJ57" i="7"/>
  <c r="AK56" i="7"/>
  <c r="AJ56" i="7"/>
  <c r="AK55" i="7"/>
  <c r="AJ55" i="7"/>
  <c r="AK54" i="7"/>
  <c r="AJ54" i="7"/>
  <c r="AK53" i="7"/>
  <c r="AJ53" i="7"/>
  <c r="AK52" i="7"/>
  <c r="AJ52" i="7"/>
  <c r="AK51" i="7"/>
  <c r="AJ51" i="7"/>
  <c r="AK49" i="7"/>
  <c r="AJ49" i="7"/>
  <c r="AK48" i="7"/>
  <c r="AJ48" i="7"/>
  <c r="AK47" i="7"/>
  <c r="AJ47" i="7"/>
  <c r="AK46" i="7"/>
  <c r="AJ46" i="7"/>
  <c r="AK45" i="7"/>
  <c r="AJ45" i="7"/>
  <c r="AK44" i="7"/>
  <c r="AJ44" i="7"/>
  <c r="AK43" i="7"/>
  <c r="AJ43" i="7"/>
  <c r="AK42" i="7"/>
  <c r="AJ42" i="7"/>
  <c r="AK41" i="7"/>
  <c r="AJ41" i="7"/>
  <c r="AK40" i="7"/>
  <c r="AJ40" i="7"/>
  <c r="AK39" i="7"/>
  <c r="AJ39" i="7"/>
  <c r="AK38" i="7"/>
  <c r="AJ38" i="7"/>
  <c r="AK37" i="7"/>
  <c r="AJ37" i="7"/>
  <c r="AK36" i="7"/>
  <c r="AJ36" i="7"/>
  <c r="AK35" i="7"/>
  <c r="AJ35" i="7"/>
  <c r="AK34" i="7"/>
  <c r="AJ34" i="7"/>
  <c r="AK33" i="7"/>
  <c r="AJ33" i="7"/>
  <c r="AK32" i="7"/>
  <c r="AJ32" i="7"/>
  <c r="AK31" i="7"/>
  <c r="AJ31" i="7"/>
  <c r="AK30" i="7"/>
  <c r="AJ30" i="7"/>
  <c r="AK29" i="7"/>
  <c r="AJ29" i="7"/>
  <c r="AK28" i="7"/>
  <c r="AJ28" i="7"/>
  <c r="AK27" i="7"/>
  <c r="AJ27" i="7"/>
  <c r="AK26" i="7"/>
  <c r="AJ26" i="7"/>
  <c r="AK25" i="7"/>
  <c r="AJ25" i="7"/>
  <c r="AK24" i="7"/>
  <c r="AJ24" i="7"/>
  <c r="AK23" i="7"/>
  <c r="AJ23" i="7"/>
  <c r="AK22" i="7"/>
  <c r="AJ22" i="7"/>
  <c r="AK21" i="7"/>
  <c r="AJ21" i="7"/>
  <c r="AK20" i="7"/>
  <c r="AJ20" i="7"/>
  <c r="AK19" i="7"/>
  <c r="AJ19" i="7"/>
  <c r="AK18" i="7"/>
  <c r="AJ18" i="7"/>
  <c r="AK17" i="7"/>
  <c r="AJ17" i="7"/>
  <c r="AK16" i="7"/>
  <c r="AJ16" i="7"/>
  <c r="AK15" i="7"/>
  <c r="AJ15" i="7"/>
  <c r="AK14" i="7"/>
  <c r="AJ14" i="7"/>
  <c r="AK13" i="7"/>
  <c r="AJ13" i="7"/>
  <c r="AK12" i="7"/>
  <c r="AJ12" i="7"/>
  <c r="AK11" i="7"/>
  <c r="AJ11" i="7"/>
  <c r="AK10" i="7"/>
  <c r="AJ10" i="7"/>
  <c r="AK9" i="7"/>
  <c r="AJ9" i="7"/>
  <c r="AK8" i="7"/>
  <c r="AJ8" i="7"/>
  <c r="AK7" i="7"/>
  <c r="AJ7" i="7"/>
  <c r="AK6" i="7"/>
  <c r="AJ6" i="7"/>
  <c r="AI281" i="7"/>
  <c r="AI280" i="7"/>
  <c r="AI279" i="7"/>
  <c r="AI278" i="7"/>
  <c r="AI276" i="7"/>
  <c r="AI275" i="7"/>
  <c r="AI274" i="7"/>
  <c r="AI273" i="7"/>
  <c r="AI271" i="7"/>
  <c r="AI270" i="7"/>
  <c r="AI269" i="7"/>
  <c r="AI268" i="7"/>
  <c r="AI267" i="7"/>
  <c r="AI266" i="7"/>
  <c r="AI265" i="7"/>
  <c r="AI264" i="7"/>
  <c r="AI263" i="7"/>
  <c r="AI262" i="7"/>
  <c r="AI261" i="7"/>
  <c r="AI260" i="7"/>
  <c r="AI259" i="7"/>
  <c r="AI258" i="7"/>
  <c r="AI257" i="7"/>
  <c r="AI256" i="7"/>
  <c r="AI255" i="7"/>
  <c r="AI254" i="7"/>
  <c r="AI253" i="7"/>
  <c r="AI252" i="7"/>
  <c r="AI251" i="7"/>
  <c r="AI250" i="7"/>
  <c r="AI249" i="7"/>
  <c r="AI248" i="7"/>
  <c r="AI247" i="7"/>
  <c r="AI246" i="7"/>
  <c r="AI245" i="7"/>
  <c r="AI244" i="7"/>
  <c r="AI243" i="7"/>
  <c r="AI242" i="7"/>
  <c r="AI241" i="7"/>
  <c r="AI240" i="7"/>
  <c r="AI239" i="7"/>
  <c r="AI238" i="7"/>
  <c r="AI237" i="7"/>
  <c r="AI236" i="7"/>
  <c r="AI235" i="7"/>
  <c r="AI234" i="7"/>
  <c r="AI233" i="7"/>
  <c r="AI232" i="7"/>
  <c r="AI231" i="7"/>
  <c r="AI230" i="7"/>
  <c r="AI229" i="7"/>
  <c r="AI228" i="7"/>
  <c r="AI227" i="7"/>
  <c r="AI226" i="7"/>
  <c r="AI225" i="7"/>
  <c r="AI224" i="7"/>
  <c r="AI223" i="7"/>
  <c r="AI222" i="7"/>
  <c r="AI221" i="7"/>
  <c r="AI220" i="7"/>
  <c r="AI219" i="7"/>
  <c r="AI218" i="7"/>
  <c r="AI217" i="7"/>
  <c r="AI216" i="7"/>
  <c r="AI215" i="7"/>
  <c r="AI214" i="7"/>
  <c r="AI213" i="7"/>
  <c r="AI212" i="7"/>
  <c r="AI211" i="7"/>
  <c r="AI210" i="7"/>
  <c r="AI209" i="7"/>
  <c r="AI208" i="7"/>
  <c r="AI207" i="7"/>
  <c r="AI206" i="7"/>
  <c r="AI205" i="7"/>
  <c r="AI204" i="7"/>
  <c r="AI203" i="7"/>
  <c r="AI202" i="7"/>
  <c r="AI201" i="7"/>
  <c r="AI200" i="7"/>
  <c r="AI198" i="7"/>
  <c r="AI197" i="7"/>
  <c r="AI196" i="7"/>
  <c r="AI195" i="7"/>
  <c r="AI194" i="7"/>
  <c r="AI193" i="7"/>
  <c r="AI192" i="7"/>
  <c r="AI191" i="7"/>
  <c r="AI190" i="7"/>
  <c r="AI189" i="7"/>
  <c r="AI188" i="7"/>
  <c r="AI187" i="7"/>
  <c r="AI186" i="7"/>
  <c r="AI185" i="7"/>
  <c r="AI184" i="7"/>
  <c r="AI183" i="7"/>
  <c r="AI182" i="7"/>
  <c r="AI181" i="7"/>
  <c r="AI180" i="7"/>
  <c r="AI179" i="7"/>
  <c r="AI178" i="7"/>
  <c r="AI177" i="7"/>
  <c r="AI176" i="7"/>
  <c r="AI175" i="7"/>
  <c r="AI174" i="7"/>
  <c r="AI173" i="7"/>
  <c r="AI172" i="7"/>
  <c r="AI171" i="7"/>
  <c r="AI170" i="7"/>
  <c r="AI169" i="7"/>
  <c r="AI168" i="7"/>
  <c r="AI167" i="7"/>
  <c r="AI166" i="7"/>
  <c r="AI165" i="7"/>
  <c r="AI164" i="7"/>
  <c r="AI163" i="7"/>
  <c r="AI162" i="7"/>
  <c r="AI161" i="7"/>
  <c r="AI160" i="7"/>
  <c r="AI159" i="7"/>
  <c r="AI158" i="7"/>
  <c r="AI157" i="7"/>
  <c r="AI156" i="7"/>
  <c r="AI155" i="7"/>
  <c r="AI154" i="7"/>
  <c r="AI153" i="7"/>
  <c r="AI152" i="7"/>
  <c r="AI151" i="7"/>
  <c r="AI150" i="7"/>
  <c r="AI149" i="7"/>
  <c r="AI148" i="7"/>
  <c r="AI147" i="7"/>
  <c r="AI146" i="7"/>
  <c r="AI145" i="7"/>
  <c r="AI144" i="7"/>
  <c r="AI143" i="7"/>
  <c r="AI142" i="7"/>
  <c r="AI141" i="7"/>
  <c r="AI140" i="7"/>
  <c r="AI139" i="7"/>
  <c r="AI138" i="7"/>
  <c r="AI137" i="7"/>
  <c r="AI136" i="7"/>
  <c r="AI135" i="7"/>
  <c r="AI134" i="7"/>
  <c r="AI133" i="7"/>
  <c r="AI132" i="7"/>
  <c r="AI131" i="7"/>
  <c r="AI130" i="7"/>
  <c r="AI129" i="7"/>
  <c r="AI128" i="7"/>
  <c r="AI127" i="7"/>
  <c r="AI126" i="7"/>
  <c r="AI124" i="7"/>
  <c r="AI123" i="7"/>
  <c r="AI122" i="7"/>
  <c r="AI120" i="7"/>
  <c r="AI119" i="7"/>
  <c r="AI118" i="7"/>
  <c r="AI117" i="7"/>
  <c r="AI115" i="7"/>
  <c r="AI114" i="7"/>
  <c r="AI113" i="7"/>
  <c r="AI112" i="7"/>
  <c r="AI111" i="7"/>
  <c r="AI110" i="7"/>
  <c r="AI109" i="7"/>
  <c r="AI108" i="7"/>
  <c r="AI107" i="7"/>
  <c r="AI106" i="7"/>
  <c r="AI105" i="7"/>
  <c r="AI104" i="7"/>
  <c r="AI103" i="7"/>
  <c r="AI102" i="7"/>
  <c r="AI101" i="7"/>
  <c r="AI99" i="7"/>
  <c r="AI98" i="7"/>
  <c r="AI97" i="7"/>
  <c r="AI96" i="7"/>
  <c r="AI95" i="7"/>
  <c r="AI94" i="7"/>
  <c r="AI93" i="7"/>
  <c r="AI92" i="7"/>
  <c r="AI91" i="7"/>
  <c r="AI90" i="7"/>
  <c r="AI89" i="7"/>
  <c r="AI87" i="7"/>
  <c r="AI86" i="7"/>
  <c r="AI85" i="7"/>
  <c r="AI84" i="7"/>
  <c r="AI83" i="7"/>
  <c r="AI82" i="7"/>
  <c r="AI81" i="7"/>
  <c r="AI80" i="7"/>
  <c r="AI79" i="7"/>
  <c r="AI78" i="7"/>
  <c r="AI77" i="7"/>
  <c r="AI76" i="7"/>
  <c r="AI75" i="7"/>
  <c r="AI74" i="7"/>
  <c r="AI73" i="7"/>
  <c r="AI71" i="7"/>
  <c r="AI70" i="7"/>
  <c r="AI69" i="7"/>
  <c r="AI68" i="7"/>
  <c r="AI67" i="7"/>
  <c r="AI66" i="7"/>
  <c r="AI65" i="7"/>
  <c r="AI64" i="7"/>
  <c r="AI63" i="7"/>
  <c r="AI62" i="7"/>
  <c r="AI61" i="7"/>
  <c r="AI60" i="7"/>
  <c r="AI59" i="7"/>
  <c r="AI58" i="7"/>
  <c r="AI57" i="7"/>
  <c r="AI56" i="7"/>
  <c r="AI55" i="7"/>
  <c r="AI54" i="7"/>
  <c r="AI53" i="7"/>
  <c r="AI52" i="7"/>
  <c r="AI51" i="7"/>
  <c r="AI49" i="7"/>
  <c r="AI48" i="7"/>
  <c r="AI47" i="7"/>
  <c r="AI46" i="7"/>
  <c r="AI45" i="7"/>
  <c r="AI44" i="7"/>
  <c r="AI43" i="7"/>
  <c r="AI42" i="7"/>
  <c r="AI41" i="7"/>
  <c r="AI40" i="7"/>
  <c r="AI39" i="7"/>
  <c r="AI38" i="7"/>
  <c r="AI37" i="7"/>
  <c r="AI36" i="7"/>
  <c r="AI35" i="7"/>
  <c r="AI34" i="7"/>
  <c r="AI33" i="7"/>
  <c r="AI32" i="7"/>
  <c r="AI31" i="7"/>
  <c r="AI30" i="7"/>
  <c r="AI29" i="7"/>
  <c r="AI28" i="7"/>
  <c r="AI27" i="7"/>
  <c r="AI26" i="7"/>
  <c r="AI25" i="7"/>
  <c r="AI24" i="7"/>
  <c r="AI23" i="7"/>
  <c r="AI22" i="7"/>
  <c r="AI21" i="7"/>
  <c r="AI20" i="7"/>
  <c r="AI19" i="7"/>
  <c r="AI18" i="7"/>
  <c r="AI17" i="7"/>
  <c r="AI16" i="7"/>
  <c r="AI15" i="7"/>
  <c r="AI14" i="7"/>
  <c r="AI13" i="7"/>
  <c r="AI12" i="7"/>
  <c r="AI11" i="7"/>
  <c r="AI10" i="7"/>
  <c r="AI9" i="7"/>
  <c r="AI8" i="7"/>
  <c r="AI7" i="7"/>
  <c r="AI6" i="7"/>
  <c r="M135" i="4"/>
  <c r="M134" i="4"/>
  <c r="M133" i="4"/>
  <c r="M132" i="4"/>
  <c r="M131" i="4"/>
  <c r="M130" i="4"/>
  <c r="M129" i="4"/>
  <c r="M128" i="4"/>
  <c r="M127" i="4"/>
  <c r="M125" i="4"/>
  <c r="M124" i="4"/>
  <c r="M123" i="4"/>
  <c r="M121" i="4"/>
  <c r="M120" i="4"/>
  <c r="M119" i="4"/>
  <c r="M118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8" i="4"/>
  <c r="M87" i="4"/>
  <c r="M86" i="4"/>
  <c r="M84" i="4"/>
  <c r="M83" i="4"/>
  <c r="M82" i="4"/>
  <c r="M81" i="4"/>
  <c r="M80" i="4"/>
  <c r="M79" i="4"/>
  <c r="M78" i="4"/>
  <c r="M77" i="4"/>
  <c r="M76" i="4"/>
  <c r="M75" i="4"/>
  <c r="M74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AK88" i="7" l="1"/>
  <c r="AK121" i="7"/>
  <c r="AK125" i="7"/>
  <c r="AJ50" i="7"/>
  <c r="AJ72" i="7"/>
  <c r="AK50" i="7"/>
  <c r="AK72" i="7"/>
  <c r="AK116" i="7"/>
  <c r="AJ116" i="7"/>
  <c r="G51" i="4"/>
  <c r="K51" i="4"/>
  <c r="AI72" i="7"/>
  <c r="AI125" i="7"/>
  <c r="AJ282" i="7"/>
  <c r="G89" i="4"/>
  <c r="K89" i="4"/>
  <c r="AK282" i="7"/>
  <c r="AI50" i="7"/>
  <c r="AJ121" i="7"/>
  <c r="AJ125" i="7"/>
  <c r="AI116" i="7"/>
  <c r="AI282" i="7"/>
  <c r="AI121" i="7"/>
  <c r="AJ88" i="7"/>
  <c r="AI88" i="7"/>
  <c r="U261" i="7"/>
  <c r="V207" i="7"/>
  <c r="V201" i="7"/>
  <c r="U185" i="7"/>
  <c r="U177" i="7"/>
  <c r="U172" i="7"/>
  <c r="U150" i="7"/>
  <c r="U140" i="7"/>
  <c r="V139" i="7"/>
  <c r="V133" i="7"/>
  <c r="V131" i="7"/>
  <c r="V127" i="7"/>
  <c r="V124" i="7"/>
  <c r="U124" i="7"/>
  <c r="T124" i="7"/>
  <c r="V123" i="7"/>
  <c r="U123" i="7"/>
  <c r="T123" i="7"/>
  <c r="V122" i="7"/>
  <c r="U122" i="7"/>
  <c r="T122" i="7"/>
  <c r="U120" i="7"/>
  <c r="U119" i="7"/>
  <c r="V117" i="7"/>
  <c r="V114" i="7"/>
  <c r="U113" i="7"/>
  <c r="U112" i="7"/>
  <c r="V110" i="7"/>
  <c r="V107" i="7"/>
  <c r="V105" i="7"/>
  <c r="U105" i="7"/>
  <c r="U103" i="7"/>
  <c r="U98" i="7"/>
  <c r="V95" i="7"/>
  <c r="V94" i="7"/>
  <c r="V93" i="7"/>
  <c r="V91" i="7"/>
  <c r="V90" i="7"/>
  <c r="V79" i="7"/>
  <c r="U75" i="7"/>
  <c r="V73" i="7"/>
  <c r="V71" i="7"/>
  <c r="U71" i="7"/>
  <c r="T71" i="7"/>
  <c r="V70" i="7"/>
  <c r="U70" i="7"/>
  <c r="T70" i="7"/>
  <c r="V69" i="7"/>
  <c r="U69" i="7"/>
  <c r="T69" i="7"/>
  <c r="V68" i="7"/>
  <c r="U68" i="7"/>
  <c r="T68" i="7"/>
  <c r="V67" i="7"/>
  <c r="U67" i="7"/>
  <c r="T67" i="7"/>
  <c r="V66" i="7"/>
  <c r="U66" i="7"/>
  <c r="T66" i="7"/>
  <c r="V65" i="7"/>
  <c r="U65" i="7"/>
  <c r="T65" i="7"/>
  <c r="V64" i="7"/>
  <c r="U64" i="7"/>
  <c r="T64" i="7"/>
  <c r="V63" i="7"/>
  <c r="U63" i="7"/>
  <c r="T63" i="7"/>
  <c r="V62" i="7"/>
  <c r="U62" i="7"/>
  <c r="T62" i="7"/>
  <c r="V61" i="7"/>
  <c r="U61" i="7"/>
  <c r="T61" i="7"/>
  <c r="V60" i="7"/>
  <c r="U60" i="7"/>
  <c r="T60" i="7"/>
  <c r="V59" i="7"/>
  <c r="U59" i="7"/>
  <c r="T59" i="7"/>
  <c r="V58" i="7"/>
  <c r="U58" i="7"/>
  <c r="T58" i="7"/>
  <c r="V57" i="7"/>
  <c r="U57" i="7"/>
  <c r="T57" i="7"/>
  <c r="V56" i="7"/>
  <c r="U56" i="7"/>
  <c r="T56" i="7"/>
  <c r="V55" i="7"/>
  <c r="U55" i="7"/>
  <c r="T55" i="7"/>
  <c r="U54" i="7"/>
  <c r="S261" i="7"/>
  <c r="S260" i="7"/>
  <c r="S259" i="7"/>
  <c r="S258" i="7"/>
  <c r="S257" i="7"/>
  <c r="S256" i="7"/>
  <c r="S255" i="7"/>
  <c r="S254" i="7"/>
  <c r="S253" i="7"/>
  <c r="S252" i="7"/>
  <c r="S251" i="7"/>
  <c r="S250" i="7"/>
  <c r="S249" i="7"/>
  <c r="S248" i="7"/>
  <c r="S247" i="7"/>
  <c r="S246" i="7"/>
  <c r="S245" i="7"/>
  <c r="S244" i="7"/>
  <c r="S243" i="7"/>
  <c r="S242" i="7"/>
  <c r="S241" i="7"/>
  <c r="S240" i="7"/>
  <c r="S239" i="7"/>
  <c r="S238" i="7"/>
  <c r="S237" i="7"/>
  <c r="S236" i="7"/>
  <c r="S235" i="7"/>
  <c r="S234" i="7"/>
  <c r="S233" i="7"/>
  <c r="S232" i="7"/>
  <c r="S231" i="7"/>
  <c r="S230" i="7"/>
  <c r="S229" i="7"/>
  <c r="S228" i="7"/>
  <c r="S227" i="7"/>
  <c r="S226" i="7"/>
  <c r="S225" i="7"/>
  <c r="S224" i="7"/>
  <c r="S223" i="7"/>
  <c r="S222" i="7"/>
  <c r="S221" i="7"/>
  <c r="S220" i="7"/>
  <c r="S219" i="7"/>
  <c r="S218" i="7"/>
  <c r="S217" i="7"/>
  <c r="S216" i="7"/>
  <c r="S215" i="7"/>
  <c r="S214" i="7"/>
  <c r="S213" i="7"/>
  <c r="S212" i="7"/>
  <c r="S211" i="7"/>
  <c r="S210" i="7"/>
  <c r="S209" i="7"/>
  <c r="S208" i="7"/>
  <c r="S207" i="7"/>
  <c r="S206" i="7"/>
  <c r="S205" i="7"/>
  <c r="S204" i="7"/>
  <c r="S203" i="7"/>
  <c r="S202" i="7"/>
  <c r="S201" i="7"/>
  <c r="S200" i="7"/>
  <c r="S198" i="7"/>
  <c r="S197" i="7"/>
  <c r="S196" i="7"/>
  <c r="S195" i="7"/>
  <c r="S194" i="7"/>
  <c r="S193" i="7"/>
  <c r="S192" i="7"/>
  <c r="S191" i="7"/>
  <c r="S190" i="7"/>
  <c r="S189" i="7"/>
  <c r="S188" i="7"/>
  <c r="S187" i="7"/>
  <c r="S186" i="7"/>
  <c r="S185" i="7"/>
  <c r="S184" i="7"/>
  <c r="S183" i="7"/>
  <c r="S182" i="7"/>
  <c r="S181" i="7"/>
  <c r="S180" i="7"/>
  <c r="S179" i="7"/>
  <c r="S178" i="7"/>
  <c r="S177" i="7"/>
  <c r="S176" i="7"/>
  <c r="S175" i="7"/>
  <c r="S174" i="7"/>
  <c r="S173" i="7"/>
  <c r="S172" i="7"/>
  <c r="S171" i="7"/>
  <c r="S170" i="7"/>
  <c r="S169" i="7"/>
  <c r="S168" i="7"/>
  <c r="S167" i="7"/>
  <c r="S166" i="7"/>
  <c r="S165" i="7"/>
  <c r="S164" i="7"/>
  <c r="S163" i="7"/>
  <c r="S162" i="7"/>
  <c r="S161" i="7"/>
  <c r="S160" i="7"/>
  <c r="S159" i="7"/>
  <c r="S158" i="7"/>
  <c r="S157" i="7"/>
  <c r="S156" i="7"/>
  <c r="S155" i="7"/>
  <c r="S154" i="7"/>
  <c r="S153" i="7"/>
  <c r="S152" i="7"/>
  <c r="S151" i="7"/>
  <c r="S150" i="7"/>
  <c r="S149" i="7"/>
  <c r="S148" i="7"/>
  <c r="S147" i="7"/>
  <c r="S146" i="7"/>
  <c r="S145" i="7"/>
  <c r="S144" i="7"/>
  <c r="S143" i="7"/>
  <c r="S142" i="7"/>
  <c r="S141" i="7"/>
  <c r="S140" i="7"/>
  <c r="S139" i="7"/>
  <c r="S138" i="7"/>
  <c r="S137" i="7"/>
  <c r="S136" i="7"/>
  <c r="S135" i="7"/>
  <c r="S134" i="7"/>
  <c r="S133" i="7"/>
  <c r="S131" i="7"/>
  <c r="S129" i="7"/>
  <c r="S128" i="7"/>
  <c r="S127" i="7"/>
  <c r="S126" i="7"/>
  <c r="S124" i="7"/>
  <c r="S123" i="7"/>
  <c r="S122" i="7"/>
  <c r="S120" i="7"/>
  <c r="S119" i="7"/>
  <c r="S118" i="7"/>
  <c r="S114" i="7"/>
  <c r="S113" i="7"/>
  <c r="S112" i="7"/>
  <c r="S111" i="7"/>
  <c r="S110" i="7"/>
  <c r="S109" i="7"/>
  <c r="S108" i="7"/>
  <c r="S107" i="7"/>
  <c r="S106" i="7"/>
  <c r="S105" i="7"/>
  <c r="S104" i="7"/>
  <c r="S103" i="7"/>
  <c r="S102" i="7"/>
  <c r="S101" i="7"/>
  <c r="S100" i="7"/>
  <c r="S99" i="7"/>
  <c r="S98" i="7"/>
  <c r="S97" i="7"/>
  <c r="S96" i="7"/>
  <c r="S94" i="7"/>
  <c r="S93" i="7"/>
  <c r="S92" i="7"/>
  <c r="S91" i="7"/>
  <c r="S90" i="7"/>
  <c r="S87" i="7"/>
  <c r="S86" i="7"/>
  <c r="S85" i="7"/>
  <c r="S84" i="7"/>
  <c r="S83" i="7"/>
  <c r="S82" i="7"/>
  <c r="S80" i="7"/>
  <c r="S79" i="7"/>
  <c r="S78" i="7"/>
  <c r="S77" i="7"/>
  <c r="S76" i="7"/>
  <c r="S75" i="7"/>
  <c r="S74" i="7"/>
  <c r="S73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3" i="7"/>
  <c r="S52" i="7"/>
  <c r="S51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I91" i="7"/>
  <c r="S130" i="7"/>
  <c r="V89" i="7"/>
  <c r="M33" i="4" l="1"/>
  <c r="U125" i="7"/>
  <c r="G284" i="4"/>
  <c r="AK283" i="7"/>
  <c r="AI283" i="7"/>
  <c r="S125" i="7"/>
  <c r="AJ283" i="7"/>
  <c r="S50" i="7"/>
  <c r="T125" i="7"/>
  <c r="V125" i="7"/>
  <c r="M85" i="4"/>
  <c r="K284" i="4"/>
  <c r="U91" i="7"/>
  <c r="S89" i="7"/>
  <c r="DX7" i="6" l="1"/>
  <c r="DX51" i="6" s="1"/>
  <c r="DX284" i="6" s="1"/>
  <c r="DW7" i="6"/>
  <c r="DW51" i="6" s="1"/>
  <c r="DW284" i="6" s="1"/>
  <c r="DV7" i="6"/>
  <c r="DV51" i="6" s="1"/>
  <c r="DV284" i="6" s="1"/>
  <c r="DU7" i="6"/>
  <c r="DU51" i="6" s="1"/>
  <c r="DU284" i="6" s="1"/>
  <c r="DT7" i="6"/>
  <c r="DT51" i="6" s="1"/>
  <c r="DT284" i="6" s="1"/>
  <c r="DS7" i="6"/>
  <c r="DS51" i="6" s="1"/>
  <c r="DS284" i="6" s="1"/>
  <c r="DR7" i="6"/>
  <c r="DR51" i="6" s="1"/>
  <c r="DR284" i="6" s="1"/>
  <c r="DQ7" i="6"/>
  <c r="DQ51" i="6" s="1"/>
  <c r="DQ284" i="6" s="1"/>
  <c r="DP7" i="6"/>
  <c r="DP51" i="6" s="1"/>
  <c r="DP284" i="6" s="1"/>
  <c r="DO7" i="6"/>
  <c r="DO51" i="6" s="1"/>
  <c r="DO284" i="6" s="1"/>
  <c r="DM7" i="6"/>
  <c r="DM51" i="6" s="1"/>
  <c r="DM284" i="6" s="1"/>
  <c r="DL30" i="6" l="1"/>
  <c r="DL61" i="6"/>
  <c r="DL150" i="6"/>
  <c r="DL174" i="6"/>
  <c r="DL36" i="6"/>
  <c r="DL162" i="6"/>
  <c r="DL24" i="6"/>
  <c r="DL86" i="6"/>
  <c r="DL12" i="6"/>
  <c r="DL48" i="6"/>
  <c r="DL8" i="6"/>
  <c r="DL14" i="6"/>
  <c r="DL20" i="6"/>
  <c r="DL32" i="6"/>
  <c r="DL134" i="6"/>
  <c r="DL146" i="6"/>
  <c r="DL158" i="6"/>
  <c r="DL170" i="6"/>
  <c r="DL16" i="6"/>
  <c r="DL22" i="6"/>
  <c r="DL28" i="6"/>
  <c r="DL40" i="6"/>
  <c r="DL53" i="6"/>
  <c r="DL65" i="6"/>
  <c r="DL78" i="6"/>
  <c r="DL130" i="6"/>
  <c r="DL142" i="6"/>
  <c r="DL154" i="6"/>
  <c r="DL166" i="6"/>
  <c r="DL111" i="6"/>
  <c r="DL99" i="6"/>
  <c r="DL95" i="6"/>
  <c r="DL107" i="6"/>
  <c r="DL91" i="6"/>
  <c r="DL103" i="6"/>
  <c r="DL115" i="6"/>
  <c r="DL82" i="6"/>
  <c r="DL57" i="6"/>
  <c r="DL69" i="6"/>
  <c r="DL38" i="6"/>
  <c r="DL178" i="6"/>
  <c r="DL186" i="6"/>
  <c r="DL203" i="6"/>
  <c r="DL211" i="6"/>
  <c r="DL219" i="6"/>
  <c r="DL227" i="6"/>
  <c r="DL235" i="6"/>
  <c r="DL251" i="6"/>
  <c r="DL259" i="6"/>
  <c r="DL276" i="6"/>
  <c r="DL194" i="6"/>
  <c r="DL190" i="6"/>
  <c r="DL207" i="6"/>
  <c r="DL223" i="6"/>
  <c r="DL239" i="6"/>
  <c r="DL263" i="6"/>
  <c r="DL183" i="6"/>
  <c r="DL191" i="6"/>
  <c r="DL199" i="6"/>
  <c r="DL208" i="6"/>
  <c r="DL216" i="6"/>
  <c r="DL224" i="6"/>
  <c r="DL232" i="6"/>
  <c r="DL240" i="6"/>
  <c r="DL248" i="6"/>
  <c r="DL256" i="6"/>
  <c r="DL264" i="6"/>
  <c r="DL272" i="6"/>
  <c r="DL282" i="6"/>
  <c r="DL11" i="6"/>
  <c r="DL19" i="6"/>
  <c r="DL27" i="6"/>
  <c r="DL35" i="6"/>
  <c r="DL43" i="6"/>
  <c r="DL60" i="6"/>
  <c r="DL68" i="6"/>
  <c r="DL77" i="6"/>
  <c r="DL85" i="6"/>
  <c r="DL94" i="6"/>
  <c r="DL102" i="6"/>
  <c r="DL110" i="6"/>
  <c r="DL129" i="6"/>
  <c r="DL137" i="6"/>
  <c r="DL145" i="6"/>
  <c r="DL153" i="6"/>
  <c r="DL161" i="6"/>
  <c r="DL169" i="6"/>
  <c r="DL13" i="6"/>
  <c r="DL21" i="6"/>
  <c r="DL29" i="6"/>
  <c r="DL37" i="6"/>
  <c r="DL45" i="6"/>
  <c r="DL54" i="6"/>
  <c r="DL62" i="6"/>
  <c r="DL70" i="6"/>
  <c r="DL79" i="6"/>
  <c r="DL87" i="6"/>
  <c r="DL96" i="6"/>
  <c r="DL104" i="6"/>
  <c r="DL112" i="6"/>
  <c r="DL121" i="6"/>
  <c r="DL131" i="6"/>
  <c r="DL147" i="6"/>
  <c r="DL155" i="6"/>
  <c r="DL163" i="6"/>
  <c r="DL171" i="6"/>
  <c r="DL179" i="6"/>
  <c r="DL187" i="6"/>
  <c r="DL204" i="6"/>
  <c r="DL212" i="6"/>
  <c r="DL220" i="6"/>
  <c r="DL228" i="6"/>
  <c r="DL236" i="6"/>
  <c r="DL244" i="6"/>
  <c r="DL252" i="6"/>
  <c r="DL260" i="6"/>
  <c r="DL268" i="6"/>
  <c r="DL44" i="6"/>
  <c r="DL15" i="6"/>
  <c r="DL23" i="6"/>
  <c r="DL31" i="6"/>
  <c r="DL39" i="6"/>
  <c r="DL47" i="6"/>
  <c r="DL56" i="6"/>
  <c r="DL64" i="6"/>
  <c r="DL72" i="6"/>
  <c r="DL81" i="6"/>
  <c r="DL98" i="6"/>
  <c r="DL106" i="6"/>
  <c r="DL114" i="6"/>
  <c r="DL133" i="6"/>
  <c r="DL141" i="6"/>
  <c r="DL149" i="6"/>
  <c r="DL157" i="6"/>
  <c r="DL165" i="6"/>
  <c r="DL173" i="6"/>
  <c r="DL181" i="6"/>
  <c r="DL189" i="6"/>
  <c r="DL182" i="6"/>
  <c r="DL198" i="6"/>
  <c r="DL215" i="6"/>
  <c r="DL231" i="6"/>
  <c r="DL247" i="6"/>
  <c r="DL271" i="6"/>
  <c r="DL138" i="6"/>
  <c r="DL139" i="6"/>
  <c r="DL195" i="6"/>
  <c r="DL17" i="6"/>
  <c r="DL33" i="6"/>
  <c r="DL41" i="6"/>
  <c r="DL58" i="6"/>
  <c r="DL75" i="6"/>
  <c r="DL92" i="6"/>
  <c r="DL108" i="6"/>
  <c r="DL127" i="6"/>
  <c r="DL143" i="6"/>
  <c r="DL167" i="6"/>
  <c r="DL9" i="6"/>
  <c r="DL25" i="6"/>
  <c r="DL49" i="6"/>
  <c r="DL66" i="6"/>
  <c r="DL83" i="6"/>
  <c r="DL100" i="6"/>
  <c r="DL116" i="6"/>
  <c r="DL135" i="6"/>
  <c r="DL151" i="6"/>
  <c r="DL159" i="6"/>
  <c r="DL175" i="6"/>
  <c r="DL10" i="6"/>
  <c r="DL18" i="6"/>
  <c r="DL26" i="6"/>
  <c r="DL34" i="6"/>
  <c r="DL42" i="6"/>
  <c r="DL50" i="6"/>
  <c r="DL59" i="6"/>
  <c r="DL67" i="6"/>
  <c r="DL76" i="6"/>
  <c r="DL84" i="6"/>
  <c r="DL93" i="6"/>
  <c r="DL101" i="6"/>
  <c r="DL109" i="6"/>
  <c r="DL128" i="6"/>
  <c r="DL136" i="6"/>
  <c r="DL144" i="6"/>
  <c r="DL152" i="6"/>
  <c r="DL160" i="6"/>
  <c r="DL168" i="6"/>
  <c r="DL184" i="6"/>
  <c r="DL192" i="6"/>
  <c r="DL201" i="6"/>
  <c r="DL209" i="6"/>
  <c r="DL217" i="6"/>
  <c r="DL225" i="6"/>
  <c r="DL233" i="6"/>
  <c r="DL241" i="6"/>
  <c r="DL257" i="6"/>
  <c r="DL265" i="6"/>
  <c r="DL177" i="6"/>
  <c r="DL185" i="6"/>
  <c r="DL193" i="6"/>
  <c r="DL202" i="6"/>
  <c r="DL210" i="6"/>
  <c r="DL218" i="6"/>
  <c r="DL226" i="6"/>
  <c r="DL234" i="6"/>
  <c r="DL242" i="6"/>
  <c r="DL250" i="6"/>
  <c r="DL258" i="6"/>
  <c r="DL266" i="6"/>
  <c r="DL275" i="6"/>
  <c r="DL46" i="6"/>
  <c r="DL55" i="6"/>
  <c r="DL63" i="6"/>
  <c r="DL71" i="6"/>
  <c r="DL80" i="6"/>
  <c r="DL88" i="6"/>
  <c r="DL97" i="6"/>
  <c r="DL105" i="6"/>
  <c r="DL113" i="6"/>
  <c r="DL132" i="6"/>
  <c r="DL140" i="6"/>
  <c r="DL148" i="6"/>
  <c r="DL156" i="6"/>
  <c r="DL164" i="6"/>
  <c r="DL172" i="6"/>
  <c r="DL180" i="6"/>
  <c r="DL188" i="6"/>
  <c r="DL196" i="6"/>
  <c r="DL205" i="6"/>
  <c r="DL213" i="6"/>
  <c r="DL221" i="6"/>
  <c r="DL229" i="6"/>
  <c r="DL245" i="6"/>
  <c r="DL253" i="6"/>
  <c r="DL269" i="6"/>
  <c r="DL7" i="6"/>
  <c r="DL197" i="6"/>
  <c r="DL206" i="6"/>
  <c r="DL214" i="6"/>
  <c r="DL222" i="6"/>
  <c r="DL230" i="6"/>
  <c r="DL238" i="6"/>
  <c r="DL246" i="6"/>
  <c r="DL254" i="6"/>
  <c r="DL262" i="6"/>
  <c r="DL270" i="6"/>
  <c r="DL237" i="6"/>
  <c r="DL243" i="6"/>
  <c r="DL249" i="6"/>
  <c r="DL255" i="6"/>
  <c r="DL261" i="6"/>
  <c r="DL267" i="6"/>
  <c r="DL124" i="6"/>
  <c r="DL277" i="6"/>
  <c r="DL125" i="6"/>
  <c r="DL279" i="6"/>
  <c r="DL119" i="6"/>
  <c r="DL280" i="6"/>
  <c r="DL120" i="6"/>
  <c r="DL274" i="6"/>
  <c r="DL281" i="6"/>
  <c r="DL123" i="6"/>
  <c r="DL52" i="6"/>
  <c r="DL74" i="6"/>
  <c r="DL118" i="6"/>
  <c r="DL90" i="6"/>
  <c r="DL126" i="6" l="1"/>
  <c r="DL89" i="6"/>
  <c r="DL73" i="6"/>
  <c r="DL51" i="6"/>
  <c r="DL117" i="6"/>
  <c r="DL122" i="6"/>
  <c r="AU208" i="6"/>
  <c r="AU127" i="6"/>
  <c r="AU125" i="6"/>
  <c r="AU123" i="6"/>
  <c r="AU121" i="6"/>
  <c r="AU120" i="6"/>
  <c r="AU119" i="6"/>
  <c r="AU118" i="6"/>
  <c r="AU116" i="6"/>
  <c r="AU115" i="6"/>
  <c r="AU114" i="6"/>
  <c r="AU113" i="6"/>
  <c r="AU112" i="6"/>
  <c r="AU111" i="6"/>
  <c r="AU110" i="6"/>
  <c r="AU109" i="6"/>
  <c r="AU108" i="6"/>
  <c r="AU107" i="6"/>
  <c r="AU106" i="6"/>
  <c r="AU105" i="6"/>
  <c r="AU104" i="6"/>
  <c r="AU103" i="6"/>
  <c r="AU102" i="6"/>
  <c r="AU101" i="6"/>
  <c r="AU100" i="6"/>
  <c r="AU99" i="6"/>
  <c r="AU98" i="6"/>
  <c r="AU97" i="6"/>
  <c r="AU96" i="6"/>
  <c r="AU95" i="6"/>
  <c r="AU94" i="6"/>
  <c r="AU93" i="6"/>
  <c r="AU92" i="6"/>
  <c r="AU91" i="6"/>
  <c r="AU90" i="6"/>
  <c r="AU88" i="6"/>
  <c r="AU86" i="6"/>
  <c r="AU85" i="6"/>
  <c r="AU84" i="6"/>
  <c r="AU83" i="6"/>
  <c r="AU82" i="6"/>
  <c r="AU81" i="6"/>
  <c r="AU80" i="6"/>
  <c r="AU79" i="6"/>
  <c r="AU78" i="6"/>
  <c r="AU77" i="6"/>
  <c r="AU76" i="6"/>
  <c r="AU75" i="6"/>
  <c r="AU74" i="6"/>
  <c r="AU72" i="6"/>
  <c r="AU71" i="6"/>
  <c r="AU70" i="6"/>
  <c r="AU69" i="6"/>
  <c r="AU68" i="6"/>
  <c r="AU67" i="6"/>
  <c r="AU66" i="6"/>
  <c r="AU65" i="6"/>
  <c r="AU64" i="6"/>
  <c r="AU63" i="6"/>
  <c r="AU62" i="6"/>
  <c r="AU61" i="6"/>
  <c r="AU60" i="6"/>
  <c r="AU59" i="6"/>
  <c r="AU57" i="6"/>
  <c r="AU56" i="6"/>
  <c r="AU55" i="6"/>
  <c r="AU54" i="6"/>
  <c r="AU53" i="6"/>
  <c r="AU52" i="6"/>
  <c r="AU50" i="6"/>
  <c r="AU49" i="6"/>
  <c r="AU48" i="6"/>
  <c r="AU47" i="6"/>
  <c r="AU46" i="6"/>
  <c r="AU44" i="6"/>
  <c r="AU43" i="6"/>
  <c r="AU41" i="6"/>
  <c r="AU40" i="6"/>
  <c r="AU39" i="6"/>
  <c r="AU38" i="6"/>
  <c r="AU37" i="6"/>
  <c r="AU36" i="6"/>
  <c r="AU35" i="6"/>
  <c r="AU34" i="6"/>
  <c r="AU32" i="6"/>
  <c r="AU31" i="6"/>
  <c r="AU30" i="6"/>
  <c r="AU29" i="6"/>
  <c r="AU28" i="6"/>
  <c r="AU27" i="6"/>
  <c r="AU26" i="6"/>
  <c r="AU25" i="6"/>
  <c r="AU24" i="6"/>
  <c r="AU23" i="6"/>
  <c r="AU22" i="6"/>
  <c r="AU21" i="6"/>
  <c r="AU20" i="6"/>
  <c r="AU19" i="6"/>
  <c r="AU18" i="6"/>
  <c r="AU17" i="6"/>
  <c r="AU15" i="6"/>
  <c r="AU14" i="6"/>
  <c r="AU13" i="6"/>
  <c r="AU12" i="6"/>
  <c r="AU11" i="6"/>
  <c r="AU10" i="6"/>
  <c r="AU9" i="6"/>
  <c r="AU8" i="6"/>
  <c r="AU7" i="6"/>
  <c r="AP7" i="6"/>
  <c r="AP51" i="6" s="1"/>
  <c r="AP284" i="6" s="1"/>
  <c r="AO7" i="6"/>
  <c r="AO51" i="6" s="1"/>
  <c r="AO284" i="6" s="1"/>
  <c r="AN7" i="6"/>
  <c r="AN51" i="6" s="1"/>
  <c r="AN284" i="6" s="1"/>
  <c r="AM7" i="6"/>
  <c r="AM51" i="6" s="1"/>
  <c r="AM284" i="6" s="1"/>
  <c r="AL7" i="6"/>
  <c r="AL51" i="6" s="1"/>
  <c r="AL284" i="6" s="1"/>
  <c r="AK7" i="6"/>
  <c r="AK51" i="6" s="1"/>
  <c r="AK284" i="6" s="1"/>
  <c r="AJ7" i="6"/>
  <c r="AJ51" i="6" s="1"/>
  <c r="AJ284" i="6" s="1"/>
  <c r="AI7" i="6"/>
  <c r="AI51" i="6" s="1"/>
  <c r="AI284" i="6" s="1"/>
  <c r="H89" i="7"/>
  <c r="AU126" i="6" l="1"/>
  <c r="AU117" i="6"/>
  <c r="AU73" i="6"/>
  <c r="AU122" i="6"/>
  <c r="AU283" i="6"/>
  <c r="U95" i="7"/>
  <c r="T89" i="7"/>
  <c r="S95" i="7"/>
  <c r="U89" i="7"/>
  <c r="DL176" i="6" l="1"/>
  <c r="DL283" i="6" s="1"/>
  <c r="DL284" i="6" s="1"/>
  <c r="S81" i="7"/>
  <c r="S88" i="7" l="1"/>
  <c r="S54" i="7"/>
  <c r="U81" i="7"/>
  <c r="S72" i="7" l="1"/>
  <c r="AU45" i="6" l="1"/>
  <c r="AU42" i="6"/>
  <c r="AU51" i="6" l="1"/>
  <c r="AU87" i="6"/>
  <c r="AU89" i="6" s="1"/>
  <c r="AU284" i="6" l="1"/>
  <c r="J281" i="7" l="1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6" i="7"/>
  <c r="J205" i="7"/>
  <c r="J204" i="7"/>
  <c r="J203" i="7"/>
  <c r="J202" i="7"/>
  <c r="J200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8" i="7"/>
  <c r="J137" i="7"/>
  <c r="J136" i="7"/>
  <c r="J135" i="7"/>
  <c r="J134" i="7"/>
  <c r="J132" i="7"/>
  <c r="J129" i="7"/>
  <c r="J128" i="7"/>
  <c r="J126" i="7"/>
  <c r="J120" i="7"/>
  <c r="J119" i="7"/>
  <c r="J118" i="7"/>
  <c r="J115" i="7"/>
  <c r="J113" i="7"/>
  <c r="J112" i="7"/>
  <c r="J111" i="7"/>
  <c r="J109" i="7"/>
  <c r="J108" i="7"/>
  <c r="J106" i="7"/>
  <c r="J104" i="7"/>
  <c r="J103" i="7"/>
  <c r="J102" i="7"/>
  <c r="J101" i="7"/>
  <c r="J100" i="7"/>
  <c r="J99" i="7"/>
  <c r="J98" i="7"/>
  <c r="J97" i="7"/>
  <c r="J96" i="7"/>
  <c r="J92" i="7"/>
  <c r="J87" i="7"/>
  <c r="J86" i="7"/>
  <c r="J85" i="7"/>
  <c r="J84" i="7"/>
  <c r="J83" i="7"/>
  <c r="J82" i="7"/>
  <c r="J81" i="7"/>
  <c r="J80" i="7"/>
  <c r="J78" i="7"/>
  <c r="J77" i="7"/>
  <c r="J76" i="7"/>
  <c r="J75" i="7"/>
  <c r="J74" i="7"/>
  <c r="J53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4" i="7"/>
  <c r="I183" i="7"/>
  <c r="I182" i="7"/>
  <c r="I181" i="7"/>
  <c r="I180" i="7"/>
  <c r="I179" i="7"/>
  <c r="I178" i="7"/>
  <c r="I176" i="7"/>
  <c r="I175" i="7"/>
  <c r="I174" i="7"/>
  <c r="I173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49" i="7"/>
  <c r="I148" i="7"/>
  <c r="I147" i="7"/>
  <c r="I146" i="7"/>
  <c r="I145" i="7"/>
  <c r="I144" i="7"/>
  <c r="I143" i="7"/>
  <c r="I142" i="7"/>
  <c r="I141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18" i="7"/>
  <c r="I117" i="7"/>
  <c r="I115" i="7"/>
  <c r="I114" i="7"/>
  <c r="I111" i="7"/>
  <c r="I110" i="7"/>
  <c r="I109" i="7"/>
  <c r="I108" i="7"/>
  <c r="I106" i="7"/>
  <c r="I104" i="7"/>
  <c r="I102" i="7"/>
  <c r="I101" i="7"/>
  <c r="I100" i="7"/>
  <c r="I99" i="7"/>
  <c r="I97" i="7"/>
  <c r="I96" i="7"/>
  <c r="I94" i="7"/>
  <c r="I93" i="7"/>
  <c r="I92" i="7"/>
  <c r="I90" i="7"/>
  <c r="I87" i="7"/>
  <c r="I86" i="7"/>
  <c r="I85" i="7"/>
  <c r="I84" i="7"/>
  <c r="I83" i="7"/>
  <c r="I82" i="7"/>
  <c r="I80" i="7"/>
  <c r="I79" i="7"/>
  <c r="I78" i="7"/>
  <c r="I77" i="7"/>
  <c r="I76" i="7"/>
  <c r="I74" i="7"/>
  <c r="I73" i="7"/>
  <c r="I53" i="7"/>
  <c r="I51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132" i="7"/>
  <c r="G115" i="7"/>
  <c r="G116" i="7" l="1"/>
  <c r="I121" i="7"/>
  <c r="I72" i="7"/>
  <c r="J121" i="7"/>
  <c r="I116" i="7"/>
  <c r="G282" i="7"/>
  <c r="J116" i="7"/>
  <c r="J50" i="7"/>
  <c r="J88" i="7"/>
  <c r="I88" i="7"/>
  <c r="J282" i="7"/>
  <c r="I50" i="7"/>
  <c r="I282" i="7"/>
  <c r="J72" i="7"/>
  <c r="S275" i="7"/>
  <c r="U53" i="7"/>
  <c r="U191" i="7"/>
  <c r="U197" i="7"/>
  <c r="U215" i="7"/>
  <c r="U221" i="7"/>
  <c r="U239" i="7"/>
  <c r="U245" i="7"/>
  <c r="V6" i="7"/>
  <c r="V12" i="7"/>
  <c r="V18" i="7"/>
  <c r="V30" i="7"/>
  <c r="V42" i="7"/>
  <c r="V74" i="7"/>
  <c r="V138" i="7"/>
  <c r="V151" i="7"/>
  <c r="V175" i="7"/>
  <c r="V231" i="7"/>
  <c r="V255" i="7"/>
  <c r="V279" i="7"/>
  <c r="U97" i="7"/>
  <c r="U127" i="7"/>
  <c r="U133" i="7"/>
  <c r="U159" i="7"/>
  <c r="U165" i="7"/>
  <c r="U271" i="7"/>
  <c r="U277" i="7"/>
  <c r="V82" i="7"/>
  <c r="V146" i="7"/>
  <c r="V170" i="7"/>
  <c r="V194" i="7"/>
  <c r="V226" i="7"/>
  <c r="V250" i="7"/>
  <c r="V274" i="7"/>
  <c r="S269" i="7"/>
  <c r="U28" i="7"/>
  <c r="S276" i="7"/>
  <c r="S265" i="7"/>
  <c r="U12" i="7"/>
  <c r="U36" i="7"/>
  <c r="U99" i="7"/>
  <c r="U141" i="7"/>
  <c r="U173" i="7"/>
  <c r="U205" i="7"/>
  <c r="U223" i="7"/>
  <c r="U229" i="7"/>
  <c r="U247" i="7"/>
  <c r="U253" i="7"/>
  <c r="V14" i="7"/>
  <c r="V20" i="7"/>
  <c r="V26" i="7"/>
  <c r="V38" i="7"/>
  <c r="V76" i="7"/>
  <c r="V120" i="7"/>
  <c r="V159" i="7"/>
  <c r="V183" i="7"/>
  <c r="V202" i="7"/>
  <c r="V215" i="7"/>
  <c r="V239" i="7"/>
  <c r="V263" i="7"/>
  <c r="S281" i="7"/>
  <c r="S264" i="7"/>
  <c r="S271" i="7"/>
  <c r="S266" i="7"/>
  <c r="U117" i="7"/>
  <c r="U135" i="7"/>
  <c r="U167" i="7"/>
  <c r="U181" i="7"/>
  <c r="U279" i="7"/>
  <c r="V84" i="7"/>
  <c r="V135" i="7"/>
  <c r="V154" i="7"/>
  <c r="V178" i="7"/>
  <c r="V210" i="7"/>
  <c r="V234" i="7"/>
  <c r="V258" i="7"/>
  <c r="S263" i="7"/>
  <c r="S270" i="7"/>
  <c r="S277" i="7"/>
  <c r="S272" i="7"/>
  <c r="S273" i="7"/>
  <c r="U20" i="7"/>
  <c r="U44" i="7"/>
  <c r="U77" i="7"/>
  <c r="U118" i="7"/>
  <c r="U143" i="7"/>
  <c r="U149" i="7"/>
  <c r="U175" i="7"/>
  <c r="U189" i="7"/>
  <c r="U207" i="7"/>
  <c r="U213" i="7"/>
  <c r="U231" i="7"/>
  <c r="U237" i="7"/>
  <c r="U255" i="7"/>
  <c r="V10" i="7"/>
  <c r="V22" i="7"/>
  <c r="V34" i="7"/>
  <c r="V46" i="7"/>
  <c r="V143" i="7"/>
  <c r="V167" i="7"/>
  <c r="V191" i="7"/>
  <c r="V223" i="7"/>
  <c r="V247" i="7"/>
  <c r="V271" i="7"/>
  <c r="S115" i="7"/>
  <c r="S116" i="7" s="1"/>
  <c r="S117" i="7"/>
  <c r="S278" i="7"/>
  <c r="S132" i="7"/>
  <c r="S267" i="7"/>
  <c r="S279" i="7"/>
  <c r="S262" i="7"/>
  <c r="S268" i="7"/>
  <c r="S274" i="7"/>
  <c r="S280" i="7"/>
  <c r="U52" i="7"/>
  <c r="U85" i="7"/>
  <c r="U151" i="7"/>
  <c r="U157" i="7"/>
  <c r="U183" i="7"/>
  <c r="U263" i="7"/>
  <c r="U269" i="7"/>
  <c r="V162" i="7"/>
  <c r="V186" i="7"/>
  <c r="V218" i="7"/>
  <c r="V242" i="7"/>
  <c r="V266" i="7"/>
  <c r="U42" i="7"/>
  <c r="U136" i="7"/>
  <c r="V78" i="7"/>
  <c r="V149" i="7"/>
  <c r="V181" i="7"/>
  <c r="V189" i="7"/>
  <c r="V206" i="7"/>
  <c r="U11" i="7"/>
  <c r="U19" i="7"/>
  <c r="U27" i="7"/>
  <c r="U35" i="7"/>
  <c r="U43" i="7"/>
  <c r="U80" i="7"/>
  <c r="U92" i="7"/>
  <c r="U102" i="7"/>
  <c r="U114" i="7"/>
  <c r="U129" i="7"/>
  <c r="U137" i="7"/>
  <c r="U146" i="7"/>
  <c r="U155" i="7"/>
  <c r="U163" i="7"/>
  <c r="U171" i="7"/>
  <c r="U190" i="7"/>
  <c r="U198" i="7"/>
  <c r="U206" i="7"/>
  <c r="U214" i="7"/>
  <c r="U222" i="7"/>
  <c r="U230" i="7"/>
  <c r="U238" i="7"/>
  <c r="U246" i="7"/>
  <c r="U254" i="7"/>
  <c r="V11" i="7"/>
  <c r="V19" i="7"/>
  <c r="V27" i="7"/>
  <c r="V35" i="7"/>
  <c r="V43" i="7"/>
  <c r="V52" i="7"/>
  <c r="V80" i="7"/>
  <c r="V92" i="7"/>
  <c r="V103" i="7"/>
  <c r="V115" i="7"/>
  <c r="V132" i="7"/>
  <c r="V142" i="7"/>
  <c r="V150" i="7"/>
  <c r="V158" i="7"/>
  <c r="V166" i="7"/>
  <c r="V174" i="7"/>
  <c r="V182" i="7"/>
  <c r="V190" i="7"/>
  <c r="V198" i="7"/>
  <c r="V208" i="7"/>
  <c r="V216" i="7"/>
  <c r="V224" i="7"/>
  <c r="V232" i="7"/>
  <c r="V240" i="7"/>
  <c r="V248" i="7"/>
  <c r="V256" i="7"/>
  <c r="V264" i="7"/>
  <c r="V272" i="7"/>
  <c r="V280" i="7"/>
  <c r="U128" i="7"/>
  <c r="U262" i="7"/>
  <c r="V87" i="7"/>
  <c r="U115" i="7"/>
  <c r="U264" i="7"/>
  <c r="U272" i="7"/>
  <c r="U280" i="7"/>
  <c r="V28" i="7"/>
  <c r="V36" i="7"/>
  <c r="V44" i="7"/>
  <c r="V53" i="7"/>
  <c r="V81" i="7"/>
  <c r="V96" i="7"/>
  <c r="V104" i="7"/>
  <c r="V118" i="7"/>
  <c r="V134" i="7"/>
  <c r="V209" i="7"/>
  <c r="V217" i="7"/>
  <c r="V225" i="7"/>
  <c r="V233" i="7"/>
  <c r="V241" i="7"/>
  <c r="V249" i="7"/>
  <c r="V257" i="7"/>
  <c r="V265" i="7"/>
  <c r="V273" i="7"/>
  <c r="V281" i="7"/>
  <c r="U34" i="7"/>
  <c r="U145" i="7"/>
  <c r="U270" i="7"/>
  <c r="U278" i="7"/>
  <c r="V51" i="7"/>
  <c r="V113" i="7"/>
  <c r="V173" i="7"/>
  <c r="U182" i="7"/>
  <c r="U13" i="7"/>
  <c r="U21" i="7"/>
  <c r="U29" i="7"/>
  <c r="U37" i="7"/>
  <c r="U45" i="7"/>
  <c r="U73" i="7"/>
  <c r="U83" i="7"/>
  <c r="U94" i="7"/>
  <c r="U106" i="7"/>
  <c r="U131" i="7"/>
  <c r="U139" i="7"/>
  <c r="U148" i="7"/>
  <c r="U174" i="7"/>
  <c r="U192" i="7"/>
  <c r="U200" i="7"/>
  <c r="U208" i="7"/>
  <c r="U216" i="7"/>
  <c r="U224" i="7"/>
  <c r="U232" i="7"/>
  <c r="U240" i="7"/>
  <c r="U248" i="7"/>
  <c r="U256" i="7"/>
  <c r="U265" i="7"/>
  <c r="U273" i="7"/>
  <c r="U281" i="7"/>
  <c r="V13" i="7"/>
  <c r="V21" i="7"/>
  <c r="V29" i="7"/>
  <c r="V37" i="7"/>
  <c r="V45" i="7"/>
  <c r="V54" i="7"/>
  <c r="V97" i="7"/>
  <c r="V106" i="7"/>
  <c r="V119" i="7"/>
  <c r="V144" i="7"/>
  <c r="V152" i="7"/>
  <c r="V160" i="7"/>
  <c r="V168" i="7"/>
  <c r="V176" i="7"/>
  <c r="V184" i="7"/>
  <c r="V192" i="7"/>
  <c r="V200" i="7"/>
  <c r="U26" i="7"/>
  <c r="U111" i="7"/>
  <c r="U170" i="7"/>
  <c r="V141" i="7"/>
  <c r="U82" i="7"/>
  <c r="U104" i="7"/>
  <c r="U130" i="7"/>
  <c r="U164" i="7"/>
  <c r="U6" i="7"/>
  <c r="U14" i="7"/>
  <c r="U22" i="7"/>
  <c r="U30" i="7"/>
  <c r="U38" i="7"/>
  <c r="U46" i="7"/>
  <c r="U74" i="7"/>
  <c r="U84" i="7"/>
  <c r="U96" i="7"/>
  <c r="U107" i="7"/>
  <c r="U132" i="7"/>
  <c r="U158" i="7"/>
  <c r="U166" i="7"/>
  <c r="U184" i="7"/>
  <c r="U193" i="7"/>
  <c r="U201" i="7"/>
  <c r="U209" i="7"/>
  <c r="U217" i="7"/>
  <c r="U225" i="7"/>
  <c r="U233" i="7"/>
  <c r="U241" i="7"/>
  <c r="U249" i="7"/>
  <c r="U257" i="7"/>
  <c r="U266" i="7"/>
  <c r="U274" i="7"/>
  <c r="V83" i="7"/>
  <c r="V98" i="7"/>
  <c r="V108" i="7"/>
  <c r="V136" i="7"/>
  <c r="V145" i="7"/>
  <c r="V153" i="7"/>
  <c r="V161" i="7"/>
  <c r="V169" i="7"/>
  <c r="V177" i="7"/>
  <c r="V185" i="7"/>
  <c r="V193" i="7"/>
  <c r="V211" i="7"/>
  <c r="V219" i="7"/>
  <c r="V227" i="7"/>
  <c r="V235" i="7"/>
  <c r="V243" i="7"/>
  <c r="V251" i="7"/>
  <c r="V259" i="7"/>
  <c r="V267" i="7"/>
  <c r="V275" i="7"/>
  <c r="U51" i="7"/>
  <c r="U101" i="7"/>
  <c r="U162" i="7"/>
  <c r="V102" i="7"/>
  <c r="V165" i="7"/>
  <c r="V197" i="7"/>
  <c r="U156" i="7"/>
  <c r="U7" i="7"/>
  <c r="U15" i="7"/>
  <c r="U23" i="7"/>
  <c r="U31" i="7"/>
  <c r="U39" i="7"/>
  <c r="U47" i="7"/>
  <c r="U76" i="7"/>
  <c r="U108" i="7"/>
  <c r="U142" i="7"/>
  <c r="U176" i="7"/>
  <c r="U186" i="7"/>
  <c r="U194" i="7"/>
  <c r="U202" i="7"/>
  <c r="U210" i="7"/>
  <c r="U218" i="7"/>
  <c r="U226" i="7"/>
  <c r="U234" i="7"/>
  <c r="U242" i="7"/>
  <c r="U250" i="7"/>
  <c r="U258" i="7"/>
  <c r="U267" i="7"/>
  <c r="U275" i="7"/>
  <c r="V7" i="7"/>
  <c r="V15" i="7"/>
  <c r="V23" i="7"/>
  <c r="V31" i="7"/>
  <c r="V39" i="7"/>
  <c r="V47" i="7"/>
  <c r="V75" i="7"/>
  <c r="V99" i="7"/>
  <c r="V109" i="7"/>
  <c r="V137" i="7"/>
  <c r="V203" i="7"/>
  <c r="V212" i="7"/>
  <c r="V220" i="7"/>
  <c r="V228" i="7"/>
  <c r="V236" i="7"/>
  <c r="V244" i="7"/>
  <c r="V252" i="7"/>
  <c r="V260" i="7"/>
  <c r="V268" i="7"/>
  <c r="V276" i="7"/>
  <c r="U18" i="7"/>
  <c r="U90" i="7"/>
  <c r="U180" i="7"/>
  <c r="V157" i="7"/>
  <c r="U93" i="7"/>
  <c r="U138" i="7"/>
  <c r="U8" i="7"/>
  <c r="U16" i="7"/>
  <c r="U24" i="7"/>
  <c r="U32" i="7"/>
  <c r="U40" i="7"/>
  <c r="U48" i="7"/>
  <c r="U86" i="7"/>
  <c r="U109" i="7"/>
  <c r="U126" i="7"/>
  <c r="U134" i="7"/>
  <c r="U152" i="7"/>
  <c r="U160" i="7"/>
  <c r="U168" i="7"/>
  <c r="U178" i="7"/>
  <c r="U187" i="7"/>
  <c r="U195" i="7"/>
  <c r="U203" i="7"/>
  <c r="U211" i="7"/>
  <c r="U219" i="7"/>
  <c r="U227" i="7"/>
  <c r="U235" i="7"/>
  <c r="U243" i="7"/>
  <c r="U251" i="7"/>
  <c r="U259" i="7"/>
  <c r="U268" i="7"/>
  <c r="U276" i="7"/>
  <c r="V8" i="7"/>
  <c r="V16" i="7"/>
  <c r="V24" i="7"/>
  <c r="V32" i="7"/>
  <c r="V40" i="7"/>
  <c r="V48" i="7"/>
  <c r="V85" i="7"/>
  <c r="V100" i="7"/>
  <c r="V111" i="7"/>
  <c r="V126" i="7"/>
  <c r="V147" i="7"/>
  <c r="V155" i="7"/>
  <c r="V163" i="7"/>
  <c r="V171" i="7"/>
  <c r="V179" i="7"/>
  <c r="V187" i="7"/>
  <c r="V195" i="7"/>
  <c r="V204" i="7"/>
  <c r="V213" i="7"/>
  <c r="V221" i="7"/>
  <c r="V229" i="7"/>
  <c r="V237" i="7"/>
  <c r="V245" i="7"/>
  <c r="V253" i="7"/>
  <c r="V261" i="7"/>
  <c r="V269" i="7"/>
  <c r="V277" i="7"/>
  <c r="U10" i="7"/>
  <c r="U79" i="7"/>
  <c r="U154" i="7"/>
  <c r="V129" i="7"/>
  <c r="U147" i="7"/>
  <c r="U9" i="7"/>
  <c r="U17" i="7"/>
  <c r="U25" i="7"/>
  <c r="U33" i="7"/>
  <c r="U41" i="7"/>
  <c r="U49" i="7"/>
  <c r="U78" i="7"/>
  <c r="U87" i="7"/>
  <c r="U100" i="7"/>
  <c r="U110" i="7"/>
  <c r="U144" i="7"/>
  <c r="U153" i="7"/>
  <c r="U161" i="7"/>
  <c r="U169" i="7"/>
  <c r="U179" i="7"/>
  <c r="U188" i="7"/>
  <c r="U196" i="7"/>
  <c r="U204" i="7"/>
  <c r="U212" i="7"/>
  <c r="U220" i="7"/>
  <c r="U228" i="7"/>
  <c r="U236" i="7"/>
  <c r="U244" i="7"/>
  <c r="U252" i="7"/>
  <c r="U260" i="7"/>
  <c r="V9" i="7"/>
  <c r="V17" i="7"/>
  <c r="V25" i="7"/>
  <c r="V33" i="7"/>
  <c r="V41" i="7"/>
  <c r="V49" i="7"/>
  <c r="V77" i="7"/>
  <c r="V86" i="7"/>
  <c r="V101" i="7"/>
  <c r="V112" i="7"/>
  <c r="V128" i="7"/>
  <c r="V140" i="7"/>
  <c r="V148" i="7"/>
  <c r="V156" i="7"/>
  <c r="V164" i="7"/>
  <c r="V172" i="7"/>
  <c r="V180" i="7"/>
  <c r="V188" i="7"/>
  <c r="V196" i="7"/>
  <c r="V205" i="7"/>
  <c r="V214" i="7"/>
  <c r="V222" i="7"/>
  <c r="V230" i="7"/>
  <c r="V238" i="7"/>
  <c r="V246" i="7"/>
  <c r="V254" i="7"/>
  <c r="V262" i="7"/>
  <c r="V270" i="7"/>
  <c r="V278" i="7"/>
  <c r="S121" i="7" l="1"/>
  <c r="U72" i="7"/>
  <c r="J283" i="7"/>
  <c r="I283" i="7"/>
  <c r="U50" i="7"/>
  <c r="V282" i="7"/>
  <c r="U116" i="7"/>
  <c r="V88" i="7"/>
  <c r="V116" i="7"/>
  <c r="S282" i="7"/>
  <c r="S283" i="7" s="1"/>
  <c r="U282" i="7"/>
  <c r="U88" i="7"/>
  <c r="V72" i="7"/>
  <c r="V121" i="7"/>
  <c r="U121" i="7"/>
  <c r="V50" i="7"/>
  <c r="C282" i="7"/>
  <c r="C121" i="7"/>
  <c r="C125" i="7"/>
  <c r="C116" i="7"/>
  <c r="C88" i="7"/>
  <c r="C72" i="7"/>
  <c r="C50" i="7"/>
  <c r="C283" i="4"/>
  <c r="C126" i="4"/>
  <c r="C122" i="4"/>
  <c r="C117" i="4"/>
  <c r="C89" i="4"/>
  <c r="C73" i="4"/>
  <c r="C51" i="4"/>
  <c r="U283" i="7" l="1"/>
  <c r="V283" i="7"/>
  <c r="M122" i="4"/>
  <c r="M117" i="4"/>
  <c r="M51" i="4"/>
  <c r="M73" i="4"/>
  <c r="M126" i="4"/>
  <c r="M89" i="4"/>
  <c r="C284" i="4"/>
  <c r="C283" i="7"/>
  <c r="A7" i="7" l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7" i="7" s="1"/>
  <c r="A118" i="7" s="1"/>
  <c r="A119" i="7" s="1"/>
  <c r="A120" i="7" s="1"/>
  <c r="A122" i="7" s="1"/>
  <c r="A123" i="7" s="1"/>
  <c r="A124" i="7" s="1"/>
  <c r="B5" i="7"/>
  <c r="C5" i="7" s="1"/>
  <c r="D5" i="7" s="1"/>
  <c r="E5" i="7" s="1"/>
  <c r="F5" i="7" s="1"/>
  <c r="G5" i="7" s="1"/>
  <c r="H5" i="7" s="1"/>
  <c r="I5" i="7" s="1"/>
  <c r="J5" i="7" s="1"/>
  <c r="K5" i="7" s="1"/>
  <c r="L5" i="7" s="1"/>
  <c r="M5" i="7" s="1"/>
  <c r="N5" i="7" s="1"/>
  <c r="O5" i="7" s="1"/>
  <c r="P5" i="7" s="1"/>
  <c r="Q5" i="7" s="1"/>
  <c r="R5" i="7" s="1"/>
  <c r="S5" i="7" s="1"/>
  <c r="T5" i="7" s="1"/>
  <c r="U5" i="7" s="1"/>
  <c r="V5" i="7" s="1"/>
  <c r="W5" i="7" s="1"/>
  <c r="X5" i="7" s="1"/>
  <c r="Y5" i="7" s="1"/>
  <c r="Z5" i="7" s="1"/>
  <c r="AA5" i="7" s="1"/>
  <c r="AB5" i="7" s="1"/>
  <c r="AC5" i="7" s="1"/>
  <c r="AD5" i="7" s="1"/>
  <c r="AE5" i="7" s="1"/>
  <c r="AF5" i="7" s="1"/>
  <c r="AG5" i="7" s="1"/>
  <c r="AH5" i="7" s="1"/>
  <c r="AI5" i="7" s="1"/>
  <c r="AJ5" i="7" s="1"/>
  <c r="AK5" i="7" s="1"/>
  <c r="A8" i="6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8" i="6" s="1"/>
  <c r="A119" i="6" s="1"/>
  <c r="A120" i="6" s="1"/>
  <c r="A121" i="6" s="1"/>
  <c r="A123" i="6" s="1"/>
  <c r="A124" i="6" s="1"/>
  <c r="A125" i="6" s="1"/>
  <c r="B6" i="6"/>
  <c r="C6" i="6" s="1"/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8" i="4" s="1"/>
  <c r="A119" i="4" s="1"/>
  <c r="A120" i="4" s="1"/>
  <c r="A121" i="4" s="1"/>
  <c r="A123" i="4" s="1"/>
  <c r="A124" i="4" s="1"/>
  <c r="A125" i="4" s="1"/>
  <c r="B6" i="4"/>
  <c r="C6" i="4" s="1"/>
  <c r="D6" i="4" s="1"/>
  <c r="H258" i="7" l="1"/>
  <c r="H8" i="7"/>
  <c r="H267" i="7"/>
  <c r="H99" i="7"/>
  <c r="H224" i="7"/>
  <c r="H35" i="7"/>
  <c r="H208" i="7"/>
  <c r="H251" i="7"/>
  <c r="H253" i="7"/>
  <c r="H168" i="7"/>
  <c r="H278" i="7"/>
  <c r="H131" i="7"/>
  <c r="H159" i="7"/>
  <c r="H225" i="7"/>
  <c r="H184" i="7"/>
  <c r="H262" i="7"/>
  <c r="H96" i="7"/>
  <c r="H22" i="7"/>
  <c r="H260" i="7"/>
  <c r="H18" i="7"/>
  <c r="H97" i="7"/>
  <c r="H185" i="7"/>
  <c r="H200" i="7"/>
  <c r="H229" i="7"/>
  <c r="H183" i="7"/>
  <c r="H165" i="7"/>
  <c r="H7" i="7"/>
  <c r="H147" i="7"/>
  <c r="H134" i="7"/>
  <c r="H239" i="7"/>
  <c r="H212" i="7"/>
  <c r="H45" i="7"/>
  <c r="H222" i="7"/>
  <c r="H153" i="7"/>
  <c r="H250" i="7"/>
  <c r="H28" i="7"/>
  <c r="H139" i="7"/>
  <c r="H112" i="7"/>
  <c r="H149" i="7"/>
  <c r="H234" i="7"/>
  <c r="H86" i="7"/>
  <c r="H156" i="7"/>
  <c r="H203" i="7"/>
  <c r="H46" i="7"/>
  <c r="H265" i="7"/>
  <c r="H246" i="7"/>
  <c r="H34" i="7"/>
  <c r="H135" i="7"/>
  <c r="H111" i="7"/>
  <c r="H235" i="7"/>
  <c r="H188" i="7"/>
  <c r="H281" i="7"/>
  <c r="H137" i="7"/>
  <c r="H180" i="7"/>
  <c r="H73" i="7"/>
  <c r="H172" i="7"/>
  <c r="H19" i="7"/>
  <c r="H38" i="7"/>
  <c r="H245" i="7"/>
  <c r="H193" i="7"/>
  <c r="H107" i="7"/>
  <c r="H52" i="7"/>
  <c r="H166" i="7"/>
  <c r="H105" i="7"/>
  <c r="H24" i="7"/>
  <c r="H41" i="7"/>
  <c r="H254" i="7"/>
  <c r="H100" i="7"/>
  <c r="H182" i="7"/>
  <c r="H241" i="7"/>
  <c r="H214" i="7"/>
  <c r="H210" i="7"/>
  <c r="H218" i="7"/>
  <c r="H227" i="7"/>
  <c r="H205" i="7"/>
  <c r="H42" i="7"/>
  <c r="H248" i="7"/>
  <c r="H157" i="7"/>
  <c r="H252" i="7"/>
  <c r="H242" i="7"/>
  <c r="H154" i="7"/>
  <c r="H256" i="7"/>
  <c r="H160" i="7"/>
  <c r="H84" i="7"/>
  <c r="H140" i="7"/>
  <c r="H109" i="7"/>
  <c r="H161" i="7"/>
  <c r="H14" i="7"/>
  <c r="H244" i="7"/>
  <c r="H120" i="7"/>
  <c r="H144" i="7"/>
  <c r="H27" i="7"/>
  <c r="H31" i="7"/>
  <c r="H204" i="7"/>
  <c r="H170" i="7"/>
  <c r="H81" i="7"/>
  <c r="H192" i="7"/>
  <c r="H220" i="7"/>
  <c r="H280" i="7"/>
  <c r="H16" i="7"/>
  <c r="H162" i="7"/>
  <c r="H219" i="7"/>
  <c r="H187" i="7"/>
  <c r="H130" i="7"/>
  <c r="H247" i="7"/>
  <c r="H49" i="7"/>
  <c r="H113" i="7"/>
  <c r="H274" i="7"/>
  <c r="H48" i="7"/>
  <c r="H26" i="7"/>
  <c r="H152" i="7"/>
  <c r="H44" i="7"/>
  <c r="H13" i="7"/>
  <c r="H21" i="7"/>
  <c r="H238" i="7"/>
  <c r="H277" i="7"/>
  <c r="H186" i="7"/>
  <c r="H87" i="7"/>
  <c r="H138" i="7"/>
  <c r="H178" i="7"/>
  <c r="H30" i="7"/>
  <c r="H92" i="7"/>
  <c r="H163" i="7"/>
  <c r="H174" i="7"/>
  <c r="H94" i="7"/>
  <c r="H103" i="7"/>
  <c r="H255" i="7"/>
  <c r="H257" i="7"/>
  <c r="H189" i="7"/>
  <c r="H264" i="7"/>
  <c r="H216" i="7"/>
  <c r="H231" i="7"/>
  <c r="H240" i="7"/>
  <c r="H132" i="7"/>
  <c r="H127" i="7"/>
  <c r="H126" i="7"/>
  <c r="H272" i="7"/>
  <c r="H75" i="7"/>
  <c r="H179" i="7"/>
  <c r="H181" i="7"/>
  <c r="H259" i="7"/>
  <c r="H236" i="7"/>
  <c r="H15" i="7"/>
  <c r="H39" i="7"/>
  <c r="H207" i="7"/>
  <c r="H47" i="7"/>
  <c r="H194" i="7"/>
  <c r="H74" i="7"/>
  <c r="H249" i="7"/>
  <c r="H11" i="7"/>
  <c r="H198" i="7"/>
  <c r="H119" i="7"/>
  <c r="H206" i="7"/>
  <c r="H169" i="7"/>
  <c r="H143" i="7"/>
  <c r="H115" i="7"/>
  <c r="H145" i="7"/>
  <c r="H146" i="7"/>
  <c r="H261" i="7"/>
  <c r="H117" i="7"/>
  <c r="H209" i="7"/>
  <c r="H83" i="7"/>
  <c r="H202" i="7"/>
  <c r="H91" i="7"/>
  <c r="H268" i="7"/>
  <c r="H40" i="7"/>
  <c r="H51" i="7"/>
  <c r="H43" i="7"/>
  <c r="H79" i="7"/>
  <c r="H142" i="7"/>
  <c r="H104" i="7"/>
  <c r="H53" i="7"/>
  <c r="H101" i="7"/>
  <c r="H150" i="7"/>
  <c r="H201" i="7"/>
  <c r="H197" i="7"/>
  <c r="H237" i="7"/>
  <c r="H136" i="7"/>
  <c r="H232" i="7"/>
  <c r="H151" i="7"/>
  <c r="H108" i="7"/>
  <c r="H176" i="7"/>
  <c r="H148" i="7"/>
  <c r="H128" i="7"/>
  <c r="H273" i="7"/>
  <c r="H215" i="7"/>
  <c r="H173" i="7"/>
  <c r="H141" i="7"/>
  <c r="H36" i="7"/>
  <c r="H98" i="7"/>
  <c r="H23" i="7"/>
  <c r="H221" i="7"/>
  <c r="H6" i="7"/>
  <c r="H106" i="7"/>
  <c r="H20" i="7"/>
  <c r="H191" i="7"/>
  <c r="H196" i="7"/>
  <c r="H78" i="7"/>
  <c r="H271" i="7"/>
  <c r="H80" i="7"/>
  <c r="H9" i="7"/>
  <c r="H155" i="7"/>
  <c r="H217" i="7"/>
  <c r="H10" i="7"/>
  <c r="H223" i="7"/>
  <c r="H213" i="7"/>
  <c r="H279" i="7"/>
  <c r="H175" i="7"/>
  <c r="H233" i="7"/>
  <c r="H118" i="7"/>
  <c r="H76" i="7"/>
  <c r="H25" i="7"/>
  <c r="H82" i="7"/>
  <c r="H211" i="7"/>
  <c r="H12" i="7"/>
  <c r="H167" i="7"/>
  <c r="H226" i="7"/>
  <c r="H275" i="7"/>
  <c r="H85" i="7"/>
  <c r="H195" i="7"/>
  <c r="H17" i="7"/>
  <c r="H77" i="7"/>
  <c r="H228" i="7"/>
  <c r="H158" i="7"/>
  <c r="H129" i="7"/>
  <c r="H33" i="7"/>
  <c r="H37" i="7"/>
  <c r="H276" i="7"/>
  <c r="H263" i="7"/>
  <c r="H29" i="7"/>
  <c r="H171" i="7"/>
  <c r="H177" i="7"/>
  <c r="H102" i="7"/>
  <c r="H133" i="7"/>
  <c r="H270" i="7"/>
  <c r="H269" i="7"/>
  <c r="H164" i="7"/>
  <c r="H32" i="7"/>
  <c r="H190" i="7"/>
  <c r="H243" i="7"/>
  <c r="H230" i="7"/>
  <c r="H266" i="7"/>
  <c r="H72" i="7" l="1"/>
  <c r="H50" i="7"/>
  <c r="H116" i="7"/>
  <c r="H121" i="7"/>
  <c r="H282" i="7"/>
  <c r="H88" i="7"/>
  <c r="T221" i="7"/>
  <c r="T176" i="7"/>
  <c r="T197" i="7"/>
  <c r="T146" i="7"/>
  <c r="T194" i="7"/>
  <c r="T189" i="7"/>
  <c r="T186" i="7"/>
  <c r="T152" i="7"/>
  <c r="T280" i="7"/>
  <c r="T31" i="7"/>
  <c r="T250" i="7"/>
  <c r="T224" i="7"/>
  <c r="T32" i="7"/>
  <c r="T12" i="7"/>
  <c r="T202" i="7"/>
  <c r="T277" i="7"/>
  <c r="T130" i="7"/>
  <c r="T154" i="7"/>
  <c r="T205" i="7"/>
  <c r="T234" i="7"/>
  <c r="T168" i="7"/>
  <c r="T23" i="7"/>
  <c r="T240" i="7"/>
  <c r="T48" i="7"/>
  <c r="T242" i="7"/>
  <c r="T100" i="7"/>
  <c r="T149" i="7"/>
  <c r="T184" i="7"/>
  <c r="T253" i="7"/>
  <c r="T266" i="7"/>
  <c r="T269" i="7"/>
  <c r="T20" i="7"/>
  <c r="T232" i="7"/>
  <c r="T178" i="7"/>
  <c r="T274" i="7"/>
  <c r="T90" i="7"/>
  <c r="T218" i="7"/>
  <c r="T165" i="7"/>
  <c r="T18" i="7"/>
  <c r="T213" i="7"/>
  <c r="T40" i="7"/>
  <c r="T216" i="7"/>
  <c r="T138" i="7"/>
  <c r="T170" i="7"/>
  <c r="T157" i="7"/>
  <c r="T210" i="7"/>
  <c r="T258" i="7"/>
  <c r="T133" i="7"/>
  <c r="T76" i="7"/>
  <c r="T141" i="7"/>
  <c r="T114" i="7"/>
  <c r="T261" i="7"/>
  <c r="T160" i="7"/>
  <c r="T248" i="7"/>
  <c r="T229" i="7"/>
  <c r="T33" i="7"/>
  <c r="T85" i="7"/>
  <c r="T217" i="7"/>
  <c r="T108" i="7"/>
  <c r="T101" i="7"/>
  <c r="T268" i="7"/>
  <c r="T145" i="7"/>
  <c r="T249" i="7"/>
  <c r="T236" i="7"/>
  <c r="T132" i="7"/>
  <c r="T103" i="7"/>
  <c r="T87" i="7"/>
  <c r="T26" i="7"/>
  <c r="T219" i="7"/>
  <c r="T204" i="7"/>
  <c r="T161" i="7"/>
  <c r="T252" i="7"/>
  <c r="T214" i="7"/>
  <c r="T166" i="7"/>
  <c r="T73" i="7"/>
  <c r="T34" i="7"/>
  <c r="T45" i="7"/>
  <c r="T262" i="7"/>
  <c r="T251" i="7"/>
  <c r="T155" i="7"/>
  <c r="T91" i="7"/>
  <c r="T74" i="7"/>
  <c r="T259" i="7"/>
  <c r="T94" i="7"/>
  <c r="T162" i="7"/>
  <c r="T109" i="7"/>
  <c r="T241" i="7"/>
  <c r="T52" i="7"/>
  <c r="T180" i="7"/>
  <c r="T246" i="7"/>
  <c r="T212" i="7"/>
  <c r="T200" i="7"/>
  <c r="T208" i="7"/>
  <c r="T115" i="7"/>
  <c r="T243" i="7"/>
  <c r="T177" i="7"/>
  <c r="T129" i="7"/>
  <c r="T226" i="7"/>
  <c r="T233" i="7"/>
  <c r="T9" i="7"/>
  <c r="T6" i="7"/>
  <c r="T215" i="7"/>
  <c r="T104" i="7"/>
  <c r="T143" i="7"/>
  <c r="T54" i="7"/>
  <c r="T181" i="7"/>
  <c r="T231" i="7"/>
  <c r="T174" i="7"/>
  <c r="T16" i="7"/>
  <c r="T27" i="7"/>
  <c r="T140" i="7"/>
  <c r="T182" i="7"/>
  <c r="T107" i="7"/>
  <c r="T137" i="7"/>
  <c r="T93" i="7"/>
  <c r="T112" i="7"/>
  <c r="T239" i="7"/>
  <c r="T185" i="7"/>
  <c r="T225" i="7"/>
  <c r="T35" i="7"/>
  <c r="T230" i="7"/>
  <c r="T118" i="7"/>
  <c r="T158" i="7"/>
  <c r="T80" i="7"/>
  <c r="T273" i="7"/>
  <c r="T136" i="7"/>
  <c r="T142" i="7"/>
  <c r="T83" i="7"/>
  <c r="T169" i="7"/>
  <c r="T179" i="7"/>
  <c r="T163" i="7"/>
  <c r="T238" i="7"/>
  <c r="T113" i="7"/>
  <c r="T144" i="7"/>
  <c r="T84" i="7"/>
  <c r="T42" i="7"/>
  <c r="T193" i="7"/>
  <c r="T281" i="7"/>
  <c r="T265" i="7"/>
  <c r="T139" i="7"/>
  <c r="T134" i="7"/>
  <c r="T97" i="7"/>
  <c r="T159" i="7"/>
  <c r="T275" i="7"/>
  <c r="T106" i="7"/>
  <c r="T228" i="7"/>
  <c r="T279" i="7"/>
  <c r="T271" i="7"/>
  <c r="T95" i="7"/>
  <c r="T128" i="7"/>
  <c r="T237" i="7"/>
  <c r="T79" i="7"/>
  <c r="T209" i="7"/>
  <c r="T206" i="7"/>
  <c r="T47" i="7"/>
  <c r="T75" i="7"/>
  <c r="T264" i="7"/>
  <c r="T92" i="7"/>
  <c r="T21" i="7"/>
  <c r="T49" i="7"/>
  <c r="T220" i="7"/>
  <c r="T254" i="7"/>
  <c r="T245" i="7"/>
  <c r="T188" i="7"/>
  <c r="T46" i="7"/>
  <c r="T28" i="7"/>
  <c r="T147" i="7"/>
  <c r="T131" i="7"/>
  <c r="T99" i="7"/>
  <c r="T53" i="7"/>
  <c r="T171" i="7"/>
  <c r="T164" i="7"/>
  <c r="T78" i="7"/>
  <c r="T148" i="7"/>
  <c r="T43" i="7"/>
  <c r="T117" i="7"/>
  <c r="T119" i="7"/>
  <c r="T207" i="7"/>
  <c r="T272" i="7"/>
  <c r="T30" i="7"/>
  <c r="T13" i="7"/>
  <c r="T247" i="7"/>
  <c r="T192" i="7"/>
  <c r="T120" i="7"/>
  <c r="T256" i="7"/>
  <c r="T227" i="7"/>
  <c r="T41" i="7"/>
  <c r="T38" i="7"/>
  <c r="T235" i="7"/>
  <c r="T203" i="7"/>
  <c r="T7" i="7"/>
  <c r="T260" i="7"/>
  <c r="T278" i="7"/>
  <c r="T267" i="7"/>
  <c r="T173" i="7"/>
  <c r="T190" i="7"/>
  <c r="T175" i="7"/>
  <c r="T77" i="7"/>
  <c r="T276" i="7"/>
  <c r="T17" i="7"/>
  <c r="T82" i="7"/>
  <c r="T223" i="7"/>
  <c r="T196" i="7"/>
  <c r="T98" i="7"/>
  <c r="T201" i="7"/>
  <c r="T51" i="7"/>
  <c r="T198" i="7"/>
  <c r="T39" i="7"/>
  <c r="T126" i="7"/>
  <c r="T257" i="7"/>
  <c r="T44" i="7"/>
  <c r="T81" i="7"/>
  <c r="T244" i="7"/>
  <c r="T24" i="7"/>
  <c r="T19" i="7"/>
  <c r="T111" i="7"/>
  <c r="T156" i="7"/>
  <c r="T153" i="7"/>
  <c r="T22" i="7"/>
  <c r="T8" i="7"/>
  <c r="T102" i="7"/>
  <c r="T151" i="7"/>
  <c r="T167" i="7"/>
  <c r="T29" i="7"/>
  <c r="T263" i="7"/>
  <c r="T211" i="7"/>
  <c r="T270" i="7"/>
  <c r="T37" i="7"/>
  <c r="T195" i="7"/>
  <c r="T25" i="7"/>
  <c r="T10" i="7"/>
  <c r="T191" i="7"/>
  <c r="T36" i="7"/>
  <c r="T150" i="7"/>
  <c r="T11" i="7"/>
  <c r="T15" i="7"/>
  <c r="T127" i="7"/>
  <c r="T255" i="7"/>
  <c r="T187" i="7"/>
  <c r="T14" i="7"/>
  <c r="T105" i="7"/>
  <c r="T172" i="7"/>
  <c r="T135" i="7"/>
  <c r="T86" i="7"/>
  <c r="T222" i="7"/>
  <c r="T183" i="7"/>
  <c r="T96" i="7"/>
  <c r="T282" i="7" l="1"/>
  <c r="T88" i="7"/>
  <c r="H283" i="7"/>
  <c r="T72" i="7"/>
  <c r="T50" i="7"/>
  <c r="T121" i="7"/>
  <c r="T116" i="7"/>
  <c r="T283" i="7" l="1"/>
</calcChain>
</file>

<file path=xl/sharedStrings.xml><?xml version="1.0" encoding="utf-8"?>
<sst xmlns="http://schemas.openxmlformats.org/spreadsheetml/2006/main" count="1159" uniqueCount="335">
  <si>
    <t>п/п №</t>
  </si>
  <si>
    <t>Наименование МО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</si>
  <si>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</si>
  <si>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</si>
  <si>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</si>
  <si>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</si>
  <si>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профилактические медицинские осмотры</t>
  </si>
  <si>
    <t>диспансеризация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</si>
  <si>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</si>
  <si>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</si>
  <si>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</si>
  <si>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</si>
  <si>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</si>
  <si>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</si>
  <si>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</si>
  <si>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</si>
  <si>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</si>
  <si>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</si>
  <si>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</si>
  <si>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</si>
  <si>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</si>
  <si>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</si>
  <si>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</si>
  <si>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</si>
  <si>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</si>
  <si>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</si>
  <si>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</si>
  <si>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</si>
  <si>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</si>
  <si>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</si>
  <si>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</si>
  <si>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</si>
  <si>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</si>
  <si>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</si>
  <si>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</si>
  <si>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</si>
  <si>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</si>
  <si>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</si>
  <si>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</si>
  <si>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</si>
  <si>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</si>
  <si>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</si>
  <si>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</si>
  <si>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</si>
  <si>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</si>
  <si>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</si>
  <si>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</si>
  <si>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</si>
  <si>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</si>
  <si>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</si>
  <si>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</si>
  <si>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</si>
  <si>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</si>
  <si>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</si>
  <si>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</si>
  <si>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</si>
  <si>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</si>
  <si>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</si>
  <si>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</si>
  <si>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</si>
  <si>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</si>
  <si>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</si>
  <si>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</si>
  <si>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</si>
  <si>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</si>
  <si>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</si>
  <si>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</si>
  <si>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</si>
  <si>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</si>
  <si>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</si>
  <si>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</si>
  <si>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</si>
  <si>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</si>
  <si>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</si>
  <si>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</si>
  <si>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</si>
  <si>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</si>
  <si>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</si>
  <si>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</si>
  <si>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</si>
  <si>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</si>
  <si>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</si>
  <si>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</si>
  <si>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</si>
  <si>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</si>
  <si>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</si>
  <si>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</si>
  <si>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</si>
  <si>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</si>
  <si>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</si>
  <si>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</si>
  <si>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</si>
  <si>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</si>
  <si>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</si>
  <si>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</si>
  <si>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</si>
  <si>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</si>
  <si>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</si>
  <si>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</si>
  <si>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</si>
  <si>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</si>
  <si>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</si>
  <si>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</si>
  <si>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</si>
  <si>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</si>
  <si>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</si>
  <si>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</si>
  <si>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</si>
  <si>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</si>
  <si>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</si>
  <si>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</si>
  <si>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</si>
  <si>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</si>
  <si>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</si>
  <si>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</si>
  <si>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</si>
  <si>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</si>
  <si>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</si>
  <si>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</si>
  <si>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</si>
  <si>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</si>
  <si>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</si>
  <si>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</si>
  <si>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</si>
  <si>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</si>
  <si>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</si>
  <si>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</si>
  <si>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</si>
  <si>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</si>
  <si>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</si>
  <si>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</si>
  <si>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</si>
  <si>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</si>
  <si>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</si>
  <si>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</si>
  <si>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</si>
  <si>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</si>
  <si>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</si>
  <si>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</si>
  <si>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</si>
  <si>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</si>
  <si>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</si>
  <si>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</si>
  <si>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</si>
  <si>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</si>
  <si>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</si>
  <si>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</si>
  <si>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</si>
  <si>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</si>
  <si>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</si>
  <si>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</si>
  <si>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</si>
  <si>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</si>
  <si>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</si>
  <si>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</si>
  <si>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</si>
  <si>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</si>
  <si>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</si>
  <si>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</si>
  <si>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</si>
  <si>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</si>
  <si>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</si>
  <si>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</si>
  <si>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</si>
  <si>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</si>
  <si>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</si>
  <si>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</si>
  <si>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</si>
  <si>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</si>
  <si>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</si>
  <si>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</si>
  <si>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</si>
  <si>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</si>
  <si>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</si>
  <si>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</si>
  <si>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</si>
  <si>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</si>
  <si>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</si>
  <si>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</si>
  <si>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</si>
  <si>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</si>
  <si>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</si>
  <si>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</si>
  <si>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</si>
  <si>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</si>
  <si>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</si>
  <si>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</si>
  <si>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</si>
  <si>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</si>
  <si>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</si>
  <si>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</si>
  <si>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</si>
  <si>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</si>
  <si>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</si>
  <si>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</si>
  <si>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</si>
  <si>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</si>
  <si>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</si>
  <si>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</si>
  <si>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</si>
  <si>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</si>
  <si>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</si>
  <si>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</si>
  <si>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</si>
  <si>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</si>
  <si>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</si>
  <si>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</si>
  <si>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</si>
  <si>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</si>
  <si>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</si>
  <si>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</si>
  <si>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</si>
  <si>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</si>
  <si>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</si>
  <si>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</si>
  <si>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</si>
  <si>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</si>
  <si>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</si>
  <si>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</si>
  <si>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</si>
  <si>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</si>
  <si>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</si>
  <si>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</si>
  <si>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</si>
  <si>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</si>
  <si>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</si>
  <si>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</si>
  <si>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</si>
  <si>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</si>
  <si>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</si>
  <si>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</si>
  <si>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</si>
  <si>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</si>
  <si>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</si>
  <si>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</si>
  <si>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</si>
  <si>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</si>
  <si>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</si>
  <si>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</si>
  <si>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</si>
  <si>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</si>
  <si>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</si>
  <si>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</si>
  <si>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</si>
  <si>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</si>
  <si>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</si>
  <si>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</si>
  <si>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</si>
  <si>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</si>
  <si>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</si>
  <si>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</si>
  <si>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</si>
  <si>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</si>
  <si>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</si>
  <si>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</si>
  <si>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</si>
  <si>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</si>
  <si>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</si>
  <si>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</si>
  <si>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</si>
  <si>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</si>
  <si>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</si>
  <si>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</si>
  <si>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</si>
  <si>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</si>
  <si>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</si>
  <si>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</si>
  <si>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</si>
  <si>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</si>
  <si>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</si>
  <si>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</si>
  <si>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</si>
  <si>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</si>
  <si>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</si>
  <si>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</si>
  <si>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</si>
  <si>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</si>
  <si>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</si>
  <si>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Итого по МО частной формы собственности</t>
  </si>
  <si>
    <t>ВСЕГО</t>
  </si>
  <si>
    <t xml:space="preserve">в т.ч. углубленная диспансеризация 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</si>
  <si>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</si>
  <si>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</si>
  <si>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</si>
  <si>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</si>
  <si>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</si>
  <si>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</si>
  <si>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</si>
  <si>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</si>
  <si>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</si>
  <si>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</si>
  <si>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</si>
  <si>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</si>
  <si>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</si>
  <si>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</si>
  <si>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</si>
  <si>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</si>
  <si>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</si>
  <si>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</si>
  <si>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</si>
  <si>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</si>
  <si>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</si>
  <si>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</si>
  <si>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</si>
  <si>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</si>
  <si>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</si>
  <si>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 xml:space="preserve">обращение по заболеванию при оказании медицинской помощи по профилю "медицинская реабилитиция" </t>
  </si>
  <si>
    <t>ЭКО (случай)</t>
  </si>
  <si>
    <t>1 КВАРТАЛ</t>
  </si>
  <si>
    <t>2 КВАРТАЛ</t>
  </si>
  <si>
    <t>3 КВАРТАЛ</t>
  </si>
  <si>
    <t>4 КВАРТАЛ</t>
  </si>
  <si>
    <t>Круглосуточный стационар (случай госпитализации) на 2022 год, в том числе</t>
  </si>
  <si>
    <t>Скорая медицинская помощь на 2022 год, в том числе</t>
  </si>
  <si>
    <t>Посещение с профилактической и иными целями на 2022 год, в том числе</t>
  </si>
  <si>
    <t>Неотложная медицинская помощь на 2022 год, в том числе</t>
  </si>
  <si>
    <t>Обращение по заболеванию на 2022 год, в том числе</t>
  </si>
  <si>
    <t>Распределение объемов медицинской помощи в амбулаторных условиях по территориальной программе ОМС на 2022 год, в том числе поквартально</t>
  </si>
  <si>
    <t>Распределение объемов скорой медицинской помощи по территориальной программе ОМС на 2022 год, в том числе поквартально</t>
  </si>
  <si>
    <t>Распределение объемов медицинской помощи в условиях круглосуточного и дневного стационаров по территориальной программе ОМС на 2022 год, в том числе поквартально</t>
  </si>
  <si>
    <t>Дневной стационар (случай лечения) на 2022 год,</t>
  </si>
  <si>
    <t>ГБУ РД «Республиканский детский санаторий «Гуниб»</t>
  </si>
  <si>
    <t xml:space="preserve">Обращение по заболеванию при оказании медицинской помощи по профилю "медицинская реабилитиция" </t>
  </si>
  <si>
    <t>ООО «ЦЕНТР ЭКО», г. Калининград</t>
  </si>
  <si>
    <t>ПДН МБТ</t>
  </si>
  <si>
    <t xml:space="preserve">МБТ тестирование на выявление новой коронавирусной инфекции        </t>
  </si>
  <si>
    <t>ООО «НИГМА»,г.Махачкала</t>
  </si>
  <si>
    <t>ООО «СМАЙЛ ДИЗАЙН»,г.Махачкала</t>
  </si>
  <si>
    <t>ООО «ЮНИТИ», г. Махачкала</t>
  </si>
  <si>
    <t xml:space="preserve"> </t>
  </si>
  <si>
    <t>Приложение 2.4 к протоколу №10 заседания Комиссии по разработке ТП ОМС от 30.11.2022</t>
  </si>
  <si>
    <t>Приложение 2.3 к протоколу №10 заседания Комиссии по разработке ТП ОМС от 30.11.2022</t>
  </si>
  <si>
    <t>Приложение 2.2 к протоколу №10 заседания Комиссии по разработке ТП ОМС от 30.11.2022</t>
  </si>
  <si>
    <t>ООО «Клиническая лабораторная диагностика», г.Каспийск</t>
  </si>
  <si>
    <t>ООО «Клиническая лабораторная диагностика»,г.Каспийск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</si>
</sst>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7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vertical="center" wrapText="1"/>
    </xf>
    <xf numFmtId="0" fontId="8" fillId="2" borderId="3" xfId="0" applyFont="1" applyFill="1" applyBorder="1" applyAlignment="1">
      <alignment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left"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Fill="1" applyAlignment="1" applyProtection="1">
      <alignment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8" fillId="3" borderId="3" xfId="0" applyFont="1" applyFill="1" applyBorder="1" applyAlignment="1" applyProtection="1">
      <alignment vertical="center" wrapText="1"/>
    </xf>
    <xf numFmtId="0" fontId="8" fillId="3" borderId="3" xfId="0" applyFont="1" applyFill="1" applyBorder="1" applyAlignment="1">
      <alignment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3" xfId="0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 applyProtection="1">
      <alignment vertical="center" wrapText="1"/>
      <protection locked="0"/>
    </xf>
    <xf numFmtId="3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/>
      <protection locked="0"/>
    </xf>
    <xf numFmtId="0" fontId="0" fillId="0" borderId="0" xfId="0" applyFill="1" applyAlignment="1">
      <alignment horizontal="right" vertical="center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0" borderId="7" xfId="2" applyNumberFormat="1" applyFont="1" applyFill="1" applyBorder="1" applyAlignment="1">
      <alignment horizontal="center" vertical="center" wrapText="1"/>
    </xf>
    <xf numFmtId="3" fontId="2" fillId="0" borderId="8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3" xfId="5"/>
    <cellStyle name="Обычный 4" xfId="9"/>
    <cellStyle name="Обычный 6" xfId="6"/>
    <cellStyle name="Обычный 8" xfId="10"/>
    <cellStyle name="Обычный_Лист1 2_Распределение МЗ для Апрога (онлайн)" xfId="4"/>
    <cellStyle name="Обычный_СВОД  ПО ГБУ РД на 20.01.2016г. 2" xfId="2"/>
    <cellStyle name="Процентный 2" xfId="11"/>
    <cellStyle name="Финансовый" xfId="1" builtinId="3"/>
    <cellStyle name="Финансовый 2" xfId="7"/>
    <cellStyle name="Финансовый 3" xfId="8"/>
    <cellStyle name="Финансовый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.gulnara/Desktop/&#1055;&#1056;&#1054;&#1058;&#1054;&#1050;&#1054;&#1051;&#1067;%202022%20&#1075;&#1086;&#1076;(07.11.2022)/&#1055;&#1056;&#1054;&#1058;&#1054;&#1050;&#1054;&#1051;%20&#8470;10%20&#1086;&#1090;%2030.11.2022/&#1055;&#1086;%20&#1082;&#1074;&#1072;&#1088;&#1090;&#1072;&#1083;&#1072;&#1084;%20&#1055;&#1088;&#1080;&#1083;&#1086;&#1078;&#1077;&#1085;&#1080;&#1077;%20&#1082;%20&#1087;&#1088;&#1086;&#1090;&#1086;&#1082;&#1086;&#1083;&#1091;%20&#8470;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 №10 от 30.11.2022"/>
      <sheetName val="2.1 свод по кварталам"/>
      <sheetName val="2.4 Пол-ка объемы"/>
      <sheetName val="2.4.1Пол-ка фин обеспеч"/>
      <sheetName val="2.3Круглос.и дневной объемы"/>
      <sheetName val="2.3.1Круглос и днев фин.обесп"/>
      <sheetName val="2.2 СМП объемы"/>
      <sheetName val="2.2.1 СМП фин.обеспеч"/>
      <sheetName val="Приложение к договору"/>
      <sheetName val="Приложение к договору объемы"/>
    </sheetNames>
    <sheetDataSet>
      <sheetData sheetId="0">
        <row r="8">
          <cell r="AB8">
            <v>14</v>
          </cell>
        </row>
        <row r="9">
          <cell r="AB9">
            <v>82</v>
          </cell>
        </row>
        <row r="10">
          <cell r="AB10">
            <v>34</v>
          </cell>
        </row>
        <row r="11">
          <cell r="AB11">
            <v>51</v>
          </cell>
        </row>
        <row r="12">
          <cell r="AB12">
            <v>102</v>
          </cell>
        </row>
        <row r="13">
          <cell r="AB13">
            <v>14</v>
          </cell>
        </row>
        <row r="14">
          <cell r="AB14">
            <v>96</v>
          </cell>
        </row>
        <row r="15">
          <cell r="AB15">
            <v>144</v>
          </cell>
        </row>
        <row r="16">
          <cell r="AB16">
            <v>35</v>
          </cell>
        </row>
        <row r="17">
          <cell r="AB17">
            <v>29</v>
          </cell>
        </row>
        <row r="18">
          <cell r="AB18">
            <v>39</v>
          </cell>
        </row>
        <row r="19">
          <cell r="AB19">
            <v>57</v>
          </cell>
        </row>
        <row r="20">
          <cell r="AB20">
            <v>138</v>
          </cell>
        </row>
        <row r="21">
          <cell r="AB21">
            <v>36</v>
          </cell>
        </row>
        <row r="22">
          <cell r="AB22">
            <v>25</v>
          </cell>
        </row>
        <row r="23">
          <cell r="AB23">
            <v>87</v>
          </cell>
        </row>
        <row r="24">
          <cell r="AB24">
            <v>63</v>
          </cell>
        </row>
        <row r="25">
          <cell r="AB25">
            <v>156</v>
          </cell>
        </row>
        <row r="26">
          <cell r="AB26">
            <v>96</v>
          </cell>
        </row>
        <row r="27">
          <cell r="AB27">
            <v>145</v>
          </cell>
        </row>
        <row r="28">
          <cell r="AB28">
            <v>145</v>
          </cell>
        </row>
        <row r="29">
          <cell r="AB29">
            <v>15</v>
          </cell>
        </row>
        <row r="30">
          <cell r="AB30">
            <v>51</v>
          </cell>
        </row>
        <row r="31">
          <cell r="AB31">
            <v>23</v>
          </cell>
        </row>
        <row r="32">
          <cell r="AB32">
            <v>19</v>
          </cell>
        </row>
        <row r="33">
          <cell r="AB33">
            <v>136</v>
          </cell>
        </row>
        <row r="34">
          <cell r="AB34">
            <v>104</v>
          </cell>
        </row>
        <row r="35">
          <cell r="AB35">
            <v>42</v>
          </cell>
        </row>
        <row r="36">
          <cell r="AB36">
            <v>30</v>
          </cell>
        </row>
        <row r="37">
          <cell r="AB37">
            <v>40</v>
          </cell>
        </row>
        <row r="38">
          <cell r="AB38">
            <v>34</v>
          </cell>
        </row>
        <row r="39">
          <cell r="AB39">
            <v>54</v>
          </cell>
        </row>
        <row r="40">
          <cell r="AB40">
            <v>87</v>
          </cell>
        </row>
        <row r="41">
          <cell r="AB41">
            <v>94</v>
          </cell>
        </row>
        <row r="42">
          <cell r="AB42">
            <v>52</v>
          </cell>
        </row>
        <row r="43">
          <cell r="AB43">
            <v>27</v>
          </cell>
        </row>
        <row r="44">
          <cell r="AB44">
            <v>48</v>
          </cell>
        </row>
        <row r="45">
          <cell r="AB45">
            <v>303</v>
          </cell>
        </row>
        <row r="46">
          <cell r="AB46">
            <v>32</v>
          </cell>
        </row>
        <row r="47">
          <cell r="AB47">
            <v>53</v>
          </cell>
        </row>
        <row r="48">
          <cell r="AB48">
            <v>41</v>
          </cell>
        </row>
        <row r="49">
          <cell r="AB49">
            <v>21</v>
          </cell>
        </row>
        <row r="50">
          <cell r="AB50">
            <v>21</v>
          </cell>
        </row>
        <row r="51">
          <cell r="AB51">
            <v>46</v>
          </cell>
        </row>
        <row r="56">
          <cell r="AB56">
            <v>117</v>
          </cell>
        </row>
        <row r="57">
          <cell r="AB57">
            <v>36</v>
          </cell>
        </row>
        <row r="59">
          <cell r="AB59">
            <v>126</v>
          </cell>
        </row>
        <row r="60">
          <cell r="AB60">
            <v>63</v>
          </cell>
        </row>
        <row r="61">
          <cell r="AB61">
            <v>73</v>
          </cell>
        </row>
        <row r="62">
          <cell r="AB62">
            <v>57</v>
          </cell>
        </row>
        <row r="63">
          <cell r="AB63">
            <v>72</v>
          </cell>
        </row>
        <row r="64">
          <cell r="AB64">
            <v>102</v>
          </cell>
        </row>
        <row r="65">
          <cell r="AB65">
            <v>121</v>
          </cell>
        </row>
        <row r="66">
          <cell r="AB66">
            <v>76</v>
          </cell>
        </row>
        <row r="67">
          <cell r="AB67">
            <v>86</v>
          </cell>
        </row>
        <row r="68">
          <cell r="AB68">
            <v>86</v>
          </cell>
        </row>
        <row r="69">
          <cell r="AB69">
            <v>107</v>
          </cell>
        </row>
        <row r="70">
          <cell r="AB70">
            <v>83</v>
          </cell>
        </row>
        <row r="75">
          <cell r="AB75">
            <v>232</v>
          </cell>
        </row>
        <row r="77">
          <cell r="AB77">
            <v>134</v>
          </cell>
        </row>
        <row r="79">
          <cell r="AB79">
            <v>257</v>
          </cell>
        </row>
        <row r="82">
          <cell r="AB82">
            <v>208</v>
          </cell>
        </row>
        <row r="83">
          <cell r="AB83">
            <v>98</v>
          </cell>
        </row>
        <row r="85">
          <cell r="AB85">
            <v>91</v>
          </cell>
        </row>
        <row r="87">
          <cell r="AB87">
            <v>108</v>
          </cell>
        </row>
        <row r="88">
          <cell r="AB88">
            <v>19</v>
          </cell>
        </row>
        <row r="89">
          <cell r="AB89">
            <v>66</v>
          </cell>
        </row>
        <row r="97">
          <cell r="AB97">
            <v>24</v>
          </cell>
        </row>
        <row r="103">
          <cell r="AB103">
            <v>92</v>
          </cell>
        </row>
        <row r="120">
          <cell r="AB120">
            <v>15</v>
          </cell>
        </row>
        <row r="124">
          <cell r="AB124">
            <v>13</v>
          </cell>
        </row>
        <row r="125">
          <cell r="AB125">
            <v>10</v>
          </cell>
        </row>
        <row r="128">
          <cell r="AB128">
            <v>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7"/>
  <sheetViews>
    <sheetView showZeros="0" zoomScale="62" zoomScaleNormal="62" zoomScaleSheetLayoutView="50" workbookViewId="0">
      <pane xSplit="2" ySplit="6" topLeftCell="C208" activePane="bottomRight" state="frozen"/>
      <selection pane="topRight" activeCell="C1" sqref="C1"/>
      <selection pane="bottomLeft" activeCell="A7" sqref="A7"/>
      <selection pane="bottomRight" activeCell="B214" sqref="B214"/>
    </sheetView>
  </sheetViews>
  <sheetFormatPr defaultColWidth="9.140625" defaultRowHeight="18.75" x14ac:dyDescent="0.25"/>
  <cols>
    <col min="1" max="1" width="8.5703125" style="14" customWidth="1"/>
    <col min="2" max="2" width="63.28515625" style="14" customWidth="1"/>
    <col min="3" max="3" width="18.85546875" style="3" customWidth="1"/>
    <col min="4" max="4" width="19.7109375" style="3" customWidth="1"/>
    <col min="5" max="5" width="18.42578125" style="3" customWidth="1"/>
    <col min="6" max="6" width="19.7109375" style="3" customWidth="1"/>
    <col min="7" max="7" width="20" style="3" customWidth="1"/>
    <col min="8" max="8" width="19.28515625" style="3" customWidth="1"/>
    <col min="9" max="9" width="18.42578125" style="3" customWidth="1"/>
    <col min="10" max="10" width="18.85546875" style="3" customWidth="1"/>
    <col min="11" max="11" width="18.42578125" style="3" customWidth="1"/>
    <col min="12" max="12" width="19.85546875" style="3" customWidth="1"/>
    <col min="13" max="16384" width="9.140625" style="14"/>
  </cols>
  <sheetData>
    <row r="1" spans="1:13" s="5" customFormat="1" ht="48" customHeight="1" x14ac:dyDescent="0.25">
      <c r="A1" s="1"/>
      <c r="B1" s="2"/>
      <c r="C1" s="20"/>
      <c r="D1" s="4"/>
      <c r="E1" s="4"/>
      <c r="F1" s="4"/>
      <c r="G1" s="4"/>
      <c r="H1" s="4"/>
      <c r="I1" s="4"/>
      <c r="J1" s="98" t="s">
        <v>332</v>
      </c>
      <c r="K1" s="98"/>
      <c r="L1" s="98"/>
    </row>
    <row r="2" spans="1:13" s="5" customFormat="1" ht="42" customHeight="1" x14ac:dyDescent="0.25">
      <c r="A2" s="101" t="s">
        <v>318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3" s="5" customFormat="1" ht="60" customHeight="1" x14ac:dyDescent="0.25">
      <c r="A3" s="102" t="s">
        <v>0</v>
      </c>
      <c r="B3" s="105" t="s">
        <v>1</v>
      </c>
      <c r="C3" s="106" t="s">
        <v>313</v>
      </c>
      <c r="D3" s="106"/>
      <c r="E3" s="99" t="s">
        <v>308</v>
      </c>
      <c r="F3" s="100"/>
      <c r="G3" s="99" t="s">
        <v>309</v>
      </c>
      <c r="H3" s="100"/>
      <c r="I3" s="99" t="s">
        <v>310</v>
      </c>
      <c r="J3" s="100"/>
      <c r="K3" s="99" t="s">
        <v>311</v>
      </c>
      <c r="L3" s="100"/>
    </row>
    <row r="4" spans="1:13" s="5" customFormat="1" ht="76.5" customHeight="1" x14ac:dyDescent="0.25">
      <c r="A4" s="103"/>
      <c r="B4" s="105"/>
      <c r="C4" s="26" t="s">
        <v>2</v>
      </c>
      <c r="D4" s="21" t="s">
        <v>3</v>
      </c>
      <c r="E4" s="26" t="s">
        <v>2</v>
      </c>
      <c r="F4" s="21" t="s">
        <v>3</v>
      </c>
      <c r="G4" s="26" t="s">
        <v>2</v>
      </c>
      <c r="H4" s="21" t="s">
        <v>3</v>
      </c>
      <c r="I4" s="26" t="s">
        <v>2</v>
      </c>
      <c r="J4" s="21" t="s">
        <v>3</v>
      </c>
      <c r="K4" s="26" t="s">
        <v>2</v>
      </c>
      <c r="L4" s="21" t="s">
        <v>3</v>
      </c>
    </row>
    <row r="5" spans="1:13" s="5" customFormat="1" ht="47.25" customHeight="1" x14ac:dyDescent="0.25">
      <c r="A5" s="104"/>
      <c r="B5" s="105"/>
      <c r="C5" s="26" t="s">
        <v>26</v>
      </c>
      <c r="D5" s="26" t="s">
        <v>26</v>
      </c>
      <c r="E5" s="26" t="s">
        <v>26</v>
      </c>
      <c r="F5" s="26" t="s">
        <v>26</v>
      </c>
      <c r="G5" s="26" t="s">
        <v>26</v>
      </c>
      <c r="H5" s="26" t="s">
        <v>26</v>
      </c>
      <c r="I5" s="26" t="s">
        <v>26</v>
      </c>
      <c r="J5" s="26" t="s">
        <v>26</v>
      </c>
      <c r="K5" s="26" t="s">
        <v>26</v>
      </c>
      <c r="L5" s="26" t="s">
        <v>26</v>
      </c>
    </row>
    <row r="6" spans="1:13" s="25" customFormat="1" ht="15.75" x14ac:dyDescent="0.25">
      <c r="A6" s="23">
        <v>1</v>
      </c>
      <c r="B6" s="24">
        <f t="shared" ref="B6:D6" si="0">A6+1</f>
        <v>2</v>
      </c>
      <c r="C6" s="24">
        <f t="shared" si="0"/>
        <v>3</v>
      </c>
      <c r="D6" s="24">
        <f t="shared" si="0"/>
        <v>4</v>
      </c>
      <c r="E6" s="90">
        <f t="shared" ref="E6" si="1">D6+1</f>
        <v>5</v>
      </c>
      <c r="F6" s="90">
        <f t="shared" ref="F6" si="2">E6+1</f>
        <v>6</v>
      </c>
      <c r="G6" s="90">
        <f t="shared" ref="G6" si="3">F6+1</f>
        <v>7</v>
      </c>
      <c r="H6" s="90">
        <f t="shared" ref="H6" si="4">G6+1</f>
        <v>8</v>
      </c>
      <c r="I6" s="90">
        <f t="shared" ref="I6" si="5">H6+1</f>
        <v>9</v>
      </c>
      <c r="J6" s="90">
        <f t="shared" ref="J6" si="6">I6+1</f>
        <v>10</v>
      </c>
      <c r="K6" s="90">
        <f t="shared" ref="K6" si="7">J6+1</f>
        <v>11</v>
      </c>
      <c r="L6" s="90">
        <f t="shared" ref="L6" si="8">K6+1</f>
        <v>12</v>
      </c>
    </row>
    <row r="7" spans="1:13" s="5" customFormat="1" x14ac:dyDescent="0.25">
      <c r="A7" s="27">
        <v>1</v>
      </c>
      <c r="B7" s="8" t="s">
        <v>36</v>
      </c>
      <c r="C7" s="7">
        <v>1891</v>
      </c>
      <c r="D7" s="7">
        <v>0</v>
      </c>
      <c r="E7" s="7">
        <v>473</v>
      </c>
      <c r="F7" s="7">
        <v>0</v>
      </c>
      <c r="G7" s="7">
        <v>473</v>
      </c>
      <c r="H7" s="7">
        <v>0</v>
      </c>
      <c r="I7" s="7">
        <v>473</v>
      </c>
      <c r="J7" s="7">
        <v>0</v>
      </c>
      <c r="K7" s="7">
        <v>472</v>
      </c>
      <c r="L7" s="7">
        <v>0</v>
      </c>
      <c r="M7" s="39">
        <f>E7+G7+I7+K7-C7</f>
        <v>0</v>
      </c>
    </row>
    <row r="8" spans="1:13" s="5" customFormat="1" x14ac:dyDescent="0.25">
      <c r="A8" s="10">
        <f>A7+1</f>
        <v>2</v>
      </c>
      <c r="B8" s="8" t="s">
        <v>37</v>
      </c>
      <c r="C8" s="7">
        <v>9355</v>
      </c>
      <c r="D8" s="7">
        <v>0</v>
      </c>
      <c r="E8" s="7">
        <v>2339</v>
      </c>
      <c r="F8" s="7">
        <v>0</v>
      </c>
      <c r="G8" s="7">
        <v>2339</v>
      </c>
      <c r="H8" s="7">
        <v>0</v>
      </c>
      <c r="I8" s="7">
        <v>2339</v>
      </c>
      <c r="J8" s="7">
        <v>0</v>
      </c>
      <c r="K8" s="7">
        <v>2338</v>
      </c>
      <c r="L8" s="7">
        <v>0</v>
      </c>
      <c r="M8" s="39">
        <f t="shared" ref="M8:M71" si="9">E8+G8+I8+K8-C8</f>
        <v>0</v>
      </c>
    </row>
    <row r="9" spans="1:13" s="5" customFormat="1" x14ac:dyDescent="0.25">
      <c r="A9" s="10">
        <f t="shared" ref="A9:A50" si="10">A8+1</f>
        <v>3</v>
      </c>
      <c r="B9" s="8" t="s">
        <v>38</v>
      </c>
      <c r="C9" s="7">
        <v>4706</v>
      </c>
      <c r="D9" s="7">
        <v>0</v>
      </c>
      <c r="E9" s="7">
        <v>1177</v>
      </c>
      <c r="F9" s="7">
        <v>0</v>
      </c>
      <c r="G9" s="7">
        <v>1177</v>
      </c>
      <c r="H9" s="7">
        <v>0</v>
      </c>
      <c r="I9" s="7">
        <v>1177</v>
      </c>
      <c r="J9" s="7">
        <v>0</v>
      </c>
      <c r="K9" s="7">
        <v>1175</v>
      </c>
      <c r="L9" s="7">
        <v>0</v>
      </c>
      <c r="M9" s="39">
        <f t="shared" si="9"/>
        <v>0</v>
      </c>
    </row>
    <row r="10" spans="1:13" s="5" customFormat="1" x14ac:dyDescent="0.25">
      <c r="A10" s="10">
        <f t="shared" si="10"/>
        <v>4</v>
      </c>
      <c r="B10" s="8" t="s">
        <v>39</v>
      </c>
      <c r="C10" s="7">
        <v>7075</v>
      </c>
      <c r="D10" s="7">
        <v>0</v>
      </c>
      <c r="E10" s="7">
        <v>1769</v>
      </c>
      <c r="F10" s="7">
        <v>0</v>
      </c>
      <c r="G10" s="7">
        <v>1769</v>
      </c>
      <c r="H10" s="7">
        <v>0</v>
      </c>
      <c r="I10" s="7">
        <v>1769</v>
      </c>
      <c r="J10" s="7">
        <v>0</v>
      </c>
      <c r="K10" s="7">
        <v>1768</v>
      </c>
      <c r="L10" s="7">
        <v>0</v>
      </c>
      <c r="M10" s="39">
        <f t="shared" si="9"/>
        <v>0</v>
      </c>
    </row>
    <row r="11" spans="1:13" s="5" customFormat="1" x14ac:dyDescent="0.25">
      <c r="A11" s="10">
        <f t="shared" si="10"/>
        <v>5</v>
      </c>
      <c r="B11" s="8" t="s">
        <v>40</v>
      </c>
      <c r="C11" s="7">
        <v>14048</v>
      </c>
      <c r="D11" s="7">
        <v>0</v>
      </c>
      <c r="E11" s="7">
        <v>3512</v>
      </c>
      <c r="F11" s="7">
        <v>0</v>
      </c>
      <c r="G11" s="7">
        <v>3512</v>
      </c>
      <c r="H11" s="7">
        <v>0</v>
      </c>
      <c r="I11" s="7">
        <v>3512</v>
      </c>
      <c r="J11" s="7">
        <v>0</v>
      </c>
      <c r="K11" s="7">
        <v>3512</v>
      </c>
      <c r="L11" s="7">
        <v>0</v>
      </c>
      <c r="M11" s="39">
        <f t="shared" si="9"/>
        <v>0</v>
      </c>
    </row>
    <row r="12" spans="1:13" s="5" customFormat="1" ht="37.5" x14ac:dyDescent="0.25">
      <c r="A12" s="10">
        <f t="shared" si="10"/>
        <v>6</v>
      </c>
      <c r="B12" s="8" t="s">
        <v>41</v>
      </c>
      <c r="C12" s="7">
        <v>1979</v>
      </c>
      <c r="D12" s="7">
        <v>0</v>
      </c>
      <c r="E12" s="7">
        <v>495</v>
      </c>
      <c r="F12" s="7">
        <v>0</v>
      </c>
      <c r="G12" s="7">
        <v>495</v>
      </c>
      <c r="H12" s="7">
        <v>0</v>
      </c>
      <c r="I12" s="7">
        <v>495</v>
      </c>
      <c r="J12" s="7">
        <v>0</v>
      </c>
      <c r="K12" s="7">
        <v>494</v>
      </c>
      <c r="L12" s="7">
        <v>0</v>
      </c>
      <c r="M12" s="39">
        <f t="shared" si="9"/>
        <v>0</v>
      </c>
    </row>
    <row r="13" spans="1:13" s="5" customFormat="1" x14ac:dyDescent="0.25">
      <c r="A13" s="10">
        <f t="shared" si="10"/>
        <v>7</v>
      </c>
      <c r="B13" s="8" t="s">
        <v>42</v>
      </c>
      <c r="C13" s="7">
        <v>12089</v>
      </c>
      <c r="D13" s="7">
        <v>0</v>
      </c>
      <c r="E13" s="7">
        <v>3022</v>
      </c>
      <c r="F13" s="7">
        <v>0</v>
      </c>
      <c r="G13" s="7">
        <v>3022</v>
      </c>
      <c r="H13" s="7">
        <v>0</v>
      </c>
      <c r="I13" s="7">
        <v>3022</v>
      </c>
      <c r="J13" s="7">
        <v>0</v>
      </c>
      <c r="K13" s="7">
        <v>3023</v>
      </c>
      <c r="L13" s="7">
        <v>0</v>
      </c>
      <c r="M13" s="39">
        <f t="shared" si="9"/>
        <v>0</v>
      </c>
    </row>
    <row r="14" spans="1:13" s="5" customFormat="1" x14ac:dyDescent="0.25">
      <c r="A14" s="10">
        <f t="shared" si="10"/>
        <v>8</v>
      </c>
      <c r="B14" s="8" t="s">
        <v>43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39">
        <f t="shared" si="9"/>
        <v>0</v>
      </c>
    </row>
    <row r="15" spans="1:13" s="5" customFormat="1" x14ac:dyDescent="0.25">
      <c r="A15" s="10">
        <f t="shared" si="10"/>
        <v>9</v>
      </c>
      <c r="B15" s="8" t="s">
        <v>44</v>
      </c>
      <c r="C15" s="7">
        <v>4804</v>
      </c>
      <c r="D15" s="7">
        <v>0</v>
      </c>
      <c r="E15" s="7">
        <v>1201</v>
      </c>
      <c r="F15" s="7">
        <v>0</v>
      </c>
      <c r="G15" s="7">
        <v>1201</v>
      </c>
      <c r="H15" s="7">
        <v>0</v>
      </c>
      <c r="I15" s="7">
        <v>1201</v>
      </c>
      <c r="J15" s="7">
        <v>0</v>
      </c>
      <c r="K15" s="7">
        <v>1201</v>
      </c>
      <c r="L15" s="7">
        <v>0</v>
      </c>
      <c r="M15" s="39">
        <f t="shared" si="9"/>
        <v>0</v>
      </c>
    </row>
    <row r="16" spans="1:13" s="5" customFormat="1" x14ac:dyDescent="0.25">
      <c r="A16" s="10">
        <f t="shared" si="10"/>
        <v>10</v>
      </c>
      <c r="B16" s="8" t="s">
        <v>45</v>
      </c>
      <c r="C16" s="7">
        <v>3959</v>
      </c>
      <c r="D16" s="7">
        <v>0</v>
      </c>
      <c r="E16" s="7">
        <v>990</v>
      </c>
      <c r="F16" s="7">
        <v>0</v>
      </c>
      <c r="G16" s="7">
        <v>990</v>
      </c>
      <c r="H16" s="7">
        <v>0</v>
      </c>
      <c r="I16" s="7">
        <v>990</v>
      </c>
      <c r="J16" s="7">
        <v>0</v>
      </c>
      <c r="K16" s="7">
        <v>989</v>
      </c>
      <c r="L16" s="7">
        <v>0</v>
      </c>
      <c r="M16" s="39">
        <f t="shared" si="9"/>
        <v>0</v>
      </c>
    </row>
    <row r="17" spans="1:13" s="5" customFormat="1" x14ac:dyDescent="0.25">
      <c r="A17" s="10">
        <f t="shared" si="10"/>
        <v>11</v>
      </c>
      <c r="B17" s="8" t="s">
        <v>46</v>
      </c>
      <c r="C17" s="7">
        <v>5351</v>
      </c>
      <c r="D17" s="7">
        <v>0</v>
      </c>
      <c r="E17" s="7">
        <v>1338</v>
      </c>
      <c r="F17" s="7">
        <v>0</v>
      </c>
      <c r="G17" s="7">
        <v>1338</v>
      </c>
      <c r="H17" s="7">
        <v>0</v>
      </c>
      <c r="I17" s="7">
        <v>1338</v>
      </c>
      <c r="J17" s="7">
        <v>0</v>
      </c>
      <c r="K17" s="7">
        <v>1337</v>
      </c>
      <c r="L17" s="7">
        <v>0</v>
      </c>
      <c r="M17" s="39">
        <f t="shared" si="9"/>
        <v>0</v>
      </c>
    </row>
    <row r="18" spans="1:13" s="5" customFormat="1" x14ac:dyDescent="0.25">
      <c r="A18" s="10">
        <f t="shared" si="10"/>
        <v>12</v>
      </c>
      <c r="B18" s="8" t="s">
        <v>47</v>
      </c>
      <c r="C18" s="7">
        <v>7089</v>
      </c>
      <c r="D18" s="7">
        <v>0</v>
      </c>
      <c r="E18" s="7">
        <v>1772</v>
      </c>
      <c r="F18" s="7">
        <v>0</v>
      </c>
      <c r="G18" s="7">
        <v>1772</v>
      </c>
      <c r="H18" s="7">
        <v>0</v>
      </c>
      <c r="I18" s="7">
        <v>1772</v>
      </c>
      <c r="J18" s="7">
        <v>0</v>
      </c>
      <c r="K18" s="7">
        <v>1773</v>
      </c>
      <c r="L18" s="7">
        <v>0</v>
      </c>
      <c r="M18" s="39">
        <f t="shared" si="9"/>
        <v>0</v>
      </c>
    </row>
    <row r="19" spans="1:13" s="5" customFormat="1" x14ac:dyDescent="0.25">
      <c r="A19" s="10">
        <f t="shared" si="10"/>
        <v>13</v>
      </c>
      <c r="B19" s="8" t="s">
        <v>48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39">
        <f t="shared" si="9"/>
        <v>0</v>
      </c>
    </row>
    <row r="20" spans="1:13" s="5" customFormat="1" x14ac:dyDescent="0.25">
      <c r="A20" s="10">
        <f t="shared" si="10"/>
        <v>14</v>
      </c>
      <c r="B20" s="8" t="s">
        <v>49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39">
        <f t="shared" si="9"/>
        <v>0</v>
      </c>
    </row>
    <row r="21" spans="1:13" s="5" customFormat="1" x14ac:dyDescent="0.25">
      <c r="A21" s="10">
        <f t="shared" si="10"/>
        <v>15</v>
      </c>
      <c r="B21" s="8" t="s">
        <v>50</v>
      </c>
      <c r="C21" s="7">
        <v>3441</v>
      </c>
      <c r="D21" s="7">
        <v>0</v>
      </c>
      <c r="E21" s="7">
        <v>860</v>
      </c>
      <c r="F21" s="7">
        <v>0</v>
      </c>
      <c r="G21" s="7">
        <v>860</v>
      </c>
      <c r="H21" s="7">
        <v>0</v>
      </c>
      <c r="I21" s="7">
        <v>860</v>
      </c>
      <c r="J21" s="7">
        <v>0</v>
      </c>
      <c r="K21" s="7">
        <v>861</v>
      </c>
      <c r="L21" s="7">
        <v>0</v>
      </c>
      <c r="M21" s="39">
        <f t="shared" si="9"/>
        <v>0</v>
      </c>
    </row>
    <row r="22" spans="1:13" s="5" customFormat="1" x14ac:dyDescent="0.25">
      <c r="A22" s="10">
        <f t="shared" si="10"/>
        <v>16</v>
      </c>
      <c r="B22" s="8" t="s">
        <v>51</v>
      </c>
      <c r="C22" s="7">
        <v>10009</v>
      </c>
      <c r="D22" s="7">
        <v>0</v>
      </c>
      <c r="E22" s="7">
        <v>2502</v>
      </c>
      <c r="F22" s="7">
        <v>0</v>
      </c>
      <c r="G22" s="7">
        <v>2502</v>
      </c>
      <c r="H22" s="7">
        <v>0</v>
      </c>
      <c r="I22" s="7">
        <v>2502</v>
      </c>
      <c r="J22" s="7">
        <v>0</v>
      </c>
      <c r="K22" s="7">
        <v>2503</v>
      </c>
      <c r="L22" s="7">
        <v>0</v>
      </c>
      <c r="M22" s="39">
        <f t="shared" si="9"/>
        <v>0</v>
      </c>
    </row>
    <row r="23" spans="1:13" s="5" customFormat="1" x14ac:dyDescent="0.25">
      <c r="A23" s="10">
        <f t="shared" si="10"/>
        <v>17</v>
      </c>
      <c r="B23" s="8" t="s">
        <v>52</v>
      </c>
      <c r="C23" s="7">
        <v>8648</v>
      </c>
      <c r="D23" s="7">
        <v>0</v>
      </c>
      <c r="E23" s="7">
        <v>2162</v>
      </c>
      <c r="F23" s="7">
        <v>0</v>
      </c>
      <c r="G23" s="7">
        <v>2162</v>
      </c>
      <c r="H23" s="7">
        <v>0</v>
      </c>
      <c r="I23" s="7">
        <v>2162</v>
      </c>
      <c r="J23" s="7">
        <v>0</v>
      </c>
      <c r="K23" s="7">
        <v>2162</v>
      </c>
      <c r="L23" s="7">
        <v>0</v>
      </c>
      <c r="M23" s="39">
        <f t="shared" si="9"/>
        <v>0</v>
      </c>
    </row>
    <row r="24" spans="1:13" s="5" customFormat="1" x14ac:dyDescent="0.25">
      <c r="A24" s="10">
        <f t="shared" si="10"/>
        <v>18</v>
      </c>
      <c r="B24" s="8" t="s">
        <v>53</v>
      </c>
      <c r="C24" s="7">
        <v>17505</v>
      </c>
      <c r="D24" s="7">
        <v>0</v>
      </c>
      <c r="E24" s="7">
        <v>4376</v>
      </c>
      <c r="F24" s="7">
        <v>0</v>
      </c>
      <c r="G24" s="7">
        <v>4376</v>
      </c>
      <c r="H24" s="7">
        <v>0</v>
      </c>
      <c r="I24" s="7">
        <v>4376</v>
      </c>
      <c r="J24" s="7">
        <v>0</v>
      </c>
      <c r="K24" s="7">
        <v>4377</v>
      </c>
      <c r="L24" s="7">
        <v>0</v>
      </c>
      <c r="M24" s="39">
        <f t="shared" si="9"/>
        <v>0</v>
      </c>
    </row>
    <row r="25" spans="1:13" s="5" customFormat="1" x14ac:dyDescent="0.25">
      <c r="A25" s="10">
        <f t="shared" si="10"/>
        <v>19</v>
      </c>
      <c r="B25" s="8" t="s">
        <v>54</v>
      </c>
      <c r="C25" s="7">
        <v>10744</v>
      </c>
      <c r="D25" s="7">
        <v>0</v>
      </c>
      <c r="E25" s="7">
        <v>2686</v>
      </c>
      <c r="F25" s="7">
        <v>0</v>
      </c>
      <c r="G25" s="7">
        <v>2686</v>
      </c>
      <c r="H25" s="7">
        <v>0</v>
      </c>
      <c r="I25" s="7">
        <v>2686</v>
      </c>
      <c r="J25" s="7">
        <v>0</v>
      </c>
      <c r="K25" s="7">
        <v>2686</v>
      </c>
      <c r="L25" s="7">
        <v>0</v>
      </c>
      <c r="M25" s="39">
        <f t="shared" si="9"/>
        <v>0</v>
      </c>
    </row>
    <row r="26" spans="1:13" s="5" customFormat="1" x14ac:dyDescent="0.25">
      <c r="A26" s="10">
        <f t="shared" si="10"/>
        <v>20</v>
      </c>
      <c r="B26" s="8" t="s">
        <v>55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39">
        <f t="shared" si="9"/>
        <v>0</v>
      </c>
    </row>
    <row r="27" spans="1:13" s="5" customFormat="1" x14ac:dyDescent="0.25">
      <c r="A27" s="10">
        <f t="shared" si="10"/>
        <v>21</v>
      </c>
      <c r="B27" s="8" t="s">
        <v>56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39">
        <f t="shared" si="9"/>
        <v>0</v>
      </c>
    </row>
    <row r="28" spans="1:13" s="5" customFormat="1" x14ac:dyDescent="0.25">
      <c r="A28" s="10">
        <f t="shared" si="10"/>
        <v>22</v>
      </c>
      <c r="B28" s="8" t="s">
        <v>57</v>
      </c>
      <c r="C28" s="7">
        <v>2123</v>
      </c>
      <c r="D28" s="7">
        <v>0</v>
      </c>
      <c r="E28" s="7">
        <v>531</v>
      </c>
      <c r="F28" s="7">
        <v>0</v>
      </c>
      <c r="G28" s="7">
        <v>531</v>
      </c>
      <c r="H28" s="7">
        <v>0</v>
      </c>
      <c r="I28" s="7">
        <v>531</v>
      </c>
      <c r="J28" s="7">
        <v>0</v>
      </c>
      <c r="K28" s="7">
        <v>530</v>
      </c>
      <c r="L28" s="7">
        <v>0</v>
      </c>
      <c r="M28" s="39">
        <f t="shared" si="9"/>
        <v>0</v>
      </c>
    </row>
    <row r="29" spans="1:13" s="5" customFormat="1" x14ac:dyDescent="0.25">
      <c r="A29" s="10">
        <f t="shared" si="10"/>
        <v>23</v>
      </c>
      <c r="B29" s="8" t="s">
        <v>58</v>
      </c>
      <c r="C29" s="7">
        <v>7043</v>
      </c>
      <c r="D29" s="7">
        <v>0</v>
      </c>
      <c r="E29" s="7">
        <v>1761</v>
      </c>
      <c r="F29" s="7">
        <v>0</v>
      </c>
      <c r="G29" s="7">
        <v>1761</v>
      </c>
      <c r="H29" s="7">
        <v>0</v>
      </c>
      <c r="I29" s="7">
        <v>1761</v>
      </c>
      <c r="J29" s="7">
        <v>0</v>
      </c>
      <c r="K29" s="7">
        <v>1760</v>
      </c>
      <c r="L29" s="7">
        <v>0</v>
      </c>
      <c r="M29" s="39">
        <f t="shared" si="9"/>
        <v>0</v>
      </c>
    </row>
    <row r="30" spans="1:13" s="5" customFormat="1" x14ac:dyDescent="0.25">
      <c r="A30" s="10">
        <f t="shared" si="10"/>
        <v>24</v>
      </c>
      <c r="B30" s="8" t="s">
        <v>59</v>
      </c>
      <c r="C30" s="7">
        <v>3221</v>
      </c>
      <c r="D30" s="7">
        <v>1</v>
      </c>
      <c r="E30" s="7">
        <v>805</v>
      </c>
      <c r="F30" s="7">
        <v>0</v>
      </c>
      <c r="G30" s="7">
        <v>805</v>
      </c>
      <c r="H30" s="7">
        <v>0</v>
      </c>
      <c r="I30" s="7">
        <v>805</v>
      </c>
      <c r="J30" s="7">
        <v>0</v>
      </c>
      <c r="K30" s="7">
        <v>806</v>
      </c>
      <c r="L30" s="7">
        <v>1</v>
      </c>
      <c r="M30" s="39">
        <f t="shared" si="9"/>
        <v>0</v>
      </c>
    </row>
    <row r="31" spans="1:13" s="5" customFormat="1" x14ac:dyDescent="0.25">
      <c r="A31" s="10">
        <f t="shared" si="10"/>
        <v>25</v>
      </c>
      <c r="B31" s="8" t="s">
        <v>60</v>
      </c>
      <c r="C31" s="7">
        <v>2594</v>
      </c>
      <c r="D31" s="7">
        <v>0</v>
      </c>
      <c r="E31" s="7">
        <v>649</v>
      </c>
      <c r="F31" s="7">
        <v>0</v>
      </c>
      <c r="G31" s="7">
        <v>649</v>
      </c>
      <c r="H31" s="7">
        <v>0</v>
      </c>
      <c r="I31" s="7">
        <v>649</v>
      </c>
      <c r="J31" s="7">
        <v>0</v>
      </c>
      <c r="K31" s="7">
        <v>647</v>
      </c>
      <c r="L31" s="7">
        <v>0</v>
      </c>
      <c r="M31" s="39">
        <f t="shared" si="9"/>
        <v>0</v>
      </c>
    </row>
    <row r="32" spans="1:13" s="5" customFormat="1" x14ac:dyDescent="0.25">
      <c r="A32" s="10">
        <f t="shared" si="10"/>
        <v>26</v>
      </c>
      <c r="B32" s="8" t="s">
        <v>61</v>
      </c>
      <c r="C32" s="7">
        <v>18701</v>
      </c>
      <c r="D32" s="7">
        <v>1</v>
      </c>
      <c r="E32" s="7">
        <v>4675</v>
      </c>
      <c r="F32" s="7">
        <v>0</v>
      </c>
      <c r="G32" s="7">
        <v>4675</v>
      </c>
      <c r="H32" s="7">
        <v>0</v>
      </c>
      <c r="I32" s="7">
        <v>4675</v>
      </c>
      <c r="J32" s="7">
        <v>0</v>
      </c>
      <c r="K32" s="7">
        <v>4676</v>
      </c>
      <c r="L32" s="7">
        <v>1</v>
      </c>
      <c r="M32" s="39">
        <f t="shared" si="9"/>
        <v>0</v>
      </c>
    </row>
    <row r="33" spans="1:14" s="5" customFormat="1" x14ac:dyDescent="0.25">
      <c r="A33" s="10">
        <f t="shared" si="10"/>
        <v>27</v>
      </c>
      <c r="B33" s="8" t="s">
        <v>62</v>
      </c>
      <c r="C33" s="7">
        <v>14298</v>
      </c>
      <c r="D33" s="7">
        <v>3</v>
      </c>
      <c r="E33" s="7">
        <v>3576</v>
      </c>
      <c r="F33" s="7">
        <v>2</v>
      </c>
      <c r="G33" s="7">
        <v>3574</v>
      </c>
      <c r="H33" s="7"/>
      <c r="I33" s="7">
        <v>3574</v>
      </c>
      <c r="J33" s="7">
        <v>0</v>
      </c>
      <c r="K33" s="7">
        <v>3574</v>
      </c>
      <c r="L33" s="7">
        <v>1</v>
      </c>
      <c r="M33" s="39">
        <f t="shared" si="9"/>
        <v>0</v>
      </c>
    </row>
    <row r="34" spans="1:14" s="5" customFormat="1" x14ac:dyDescent="0.25">
      <c r="A34" s="10">
        <f t="shared" si="10"/>
        <v>28</v>
      </c>
      <c r="B34" s="8" t="s">
        <v>63</v>
      </c>
      <c r="C34" s="7">
        <v>5091</v>
      </c>
      <c r="D34" s="7">
        <v>0</v>
      </c>
      <c r="E34" s="7">
        <v>1273</v>
      </c>
      <c r="F34" s="7">
        <v>0</v>
      </c>
      <c r="G34" s="7">
        <v>1273</v>
      </c>
      <c r="H34" s="7">
        <v>0</v>
      </c>
      <c r="I34" s="7">
        <v>1273</v>
      </c>
      <c r="J34" s="7">
        <v>0</v>
      </c>
      <c r="K34" s="7">
        <v>1272</v>
      </c>
      <c r="L34" s="7">
        <v>0</v>
      </c>
      <c r="M34" s="39">
        <f t="shared" si="9"/>
        <v>0</v>
      </c>
    </row>
    <row r="35" spans="1:14" s="5" customFormat="1" x14ac:dyDescent="0.25">
      <c r="A35" s="10">
        <f t="shared" si="10"/>
        <v>29</v>
      </c>
      <c r="B35" s="8" t="s">
        <v>64</v>
      </c>
      <c r="C35" s="7">
        <v>4122</v>
      </c>
      <c r="D35" s="7">
        <v>0</v>
      </c>
      <c r="E35" s="7">
        <v>1031</v>
      </c>
      <c r="F35" s="7">
        <v>0</v>
      </c>
      <c r="G35" s="7">
        <v>1031</v>
      </c>
      <c r="H35" s="7">
        <v>0</v>
      </c>
      <c r="I35" s="7">
        <v>1031</v>
      </c>
      <c r="J35" s="7">
        <v>0</v>
      </c>
      <c r="K35" s="7">
        <v>1029</v>
      </c>
      <c r="L35" s="7">
        <v>0</v>
      </c>
      <c r="M35" s="39">
        <f t="shared" si="9"/>
        <v>0</v>
      </c>
    </row>
    <row r="36" spans="1:14" s="5" customFormat="1" x14ac:dyDescent="0.25">
      <c r="A36" s="10">
        <f t="shared" si="10"/>
        <v>30</v>
      </c>
      <c r="B36" s="8" t="s">
        <v>65</v>
      </c>
      <c r="C36" s="7">
        <v>5460</v>
      </c>
      <c r="D36" s="7">
        <v>2</v>
      </c>
      <c r="E36" s="7">
        <v>1365</v>
      </c>
      <c r="F36" s="7">
        <v>0</v>
      </c>
      <c r="G36" s="7">
        <v>1365</v>
      </c>
      <c r="H36" s="7">
        <v>2</v>
      </c>
      <c r="I36" s="7">
        <v>1365</v>
      </c>
      <c r="J36" s="7">
        <v>0</v>
      </c>
      <c r="K36" s="7">
        <v>1365</v>
      </c>
      <c r="L36" s="7">
        <v>0</v>
      </c>
      <c r="M36" s="39">
        <f t="shared" si="9"/>
        <v>0</v>
      </c>
      <c r="N36" s="39"/>
    </row>
    <row r="37" spans="1:14" s="5" customFormat="1" x14ac:dyDescent="0.25">
      <c r="A37" s="10">
        <f t="shared" si="10"/>
        <v>31</v>
      </c>
      <c r="B37" s="8" t="s">
        <v>66</v>
      </c>
      <c r="C37" s="7">
        <v>4713</v>
      </c>
      <c r="D37" s="7">
        <v>1</v>
      </c>
      <c r="E37" s="7">
        <v>1178</v>
      </c>
      <c r="F37" s="7">
        <v>0</v>
      </c>
      <c r="G37" s="7">
        <v>1179</v>
      </c>
      <c r="H37" s="7">
        <v>1</v>
      </c>
      <c r="I37" s="7">
        <v>1178</v>
      </c>
      <c r="J37" s="7">
        <v>0</v>
      </c>
      <c r="K37" s="7">
        <v>1178</v>
      </c>
      <c r="L37" s="7">
        <v>0</v>
      </c>
      <c r="M37" s="39">
        <f t="shared" si="9"/>
        <v>0</v>
      </c>
    </row>
    <row r="38" spans="1:14" s="5" customFormat="1" x14ac:dyDescent="0.25">
      <c r="A38" s="10">
        <f t="shared" si="10"/>
        <v>32</v>
      </c>
      <c r="B38" s="8" t="s">
        <v>67</v>
      </c>
      <c r="C38" s="7">
        <v>7456</v>
      </c>
      <c r="D38" s="7">
        <v>4</v>
      </c>
      <c r="E38" s="7">
        <v>1863</v>
      </c>
      <c r="F38" s="7">
        <v>0</v>
      </c>
      <c r="G38" s="7">
        <v>1866</v>
      </c>
      <c r="H38" s="7">
        <v>3</v>
      </c>
      <c r="I38" s="7">
        <v>1863</v>
      </c>
      <c r="J38" s="7">
        <v>0</v>
      </c>
      <c r="K38" s="7">
        <v>1864</v>
      </c>
      <c r="L38" s="7">
        <v>1</v>
      </c>
      <c r="M38" s="39">
        <f t="shared" si="9"/>
        <v>0</v>
      </c>
    </row>
    <row r="39" spans="1:14" s="5" customFormat="1" x14ac:dyDescent="0.25">
      <c r="A39" s="10">
        <f t="shared" si="10"/>
        <v>33</v>
      </c>
      <c r="B39" s="8" t="s">
        <v>68</v>
      </c>
      <c r="C39" s="7">
        <v>10438</v>
      </c>
      <c r="D39" s="7">
        <v>0</v>
      </c>
      <c r="E39" s="7">
        <v>2610</v>
      </c>
      <c r="F39" s="7">
        <v>0</v>
      </c>
      <c r="G39" s="7">
        <v>2610</v>
      </c>
      <c r="H39" s="7">
        <v>0</v>
      </c>
      <c r="I39" s="7">
        <v>2610</v>
      </c>
      <c r="J39" s="7">
        <v>0</v>
      </c>
      <c r="K39" s="7">
        <v>2608</v>
      </c>
      <c r="L39" s="7">
        <v>0</v>
      </c>
      <c r="M39" s="39">
        <f t="shared" si="9"/>
        <v>0</v>
      </c>
    </row>
    <row r="40" spans="1:14" s="5" customFormat="1" x14ac:dyDescent="0.25">
      <c r="A40" s="10">
        <f t="shared" si="10"/>
        <v>34</v>
      </c>
      <c r="B40" s="8" t="s">
        <v>69</v>
      </c>
      <c r="C40" s="7">
        <v>10804</v>
      </c>
      <c r="D40" s="7">
        <v>1</v>
      </c>
      <c r="E40" s="7">
        <v>2701</v>
      </c>
      <c r="F40" s="7">
        <v>0</v>
      </c>
      <c r="G40" s="7">
        <v>2702</v>
      </c>
      <c r="H40" s="7">
        <v>1</v>
      </c>
      <c r="I40" s="7">
        <v>2701</v>
      </c>
      <c r="J40" s="7">
        <v>0</v>
      </c>
      <c r="K40" s="7">
        <v>2700</v>
      </c>
      <c r="L40" s="7">
        <v>0</v>
      </c>
      <c r="M40" s="39">
        <f t="shared" si="9"/>
        <v>0</v>
      </c>
    </row>
    <row r="41" spans="1:14" s="5" customFormat="1" x14ac:dyDescent="0.25">
      <c r="A41" s="10">
        <f t="shared" si="10"/>
        <v>35</v>
      </c>
      <c r="B41" s="8" t="s">
        <v>70</v>
      </c>
      <c r="C41" s="7">
        <v>7161</v>
      </c>
      <c r="D41" s="7">
        <v>6</v>
      </c>
      <c r="E41" s="7">
        <v>1789</v>
      </c>
      <c r="F41" s="7">
        <v>0</v>
      </c>
      <c r="G41" s="7">
        <v>1794</v>
      </c>
      <c r="H41" s="7">
        <v>5</v>
      </c>
      <c r="I41" s="7">
        <v>1789</v>
      </c>
      <c r="J41" s="7">
        <v>0</v>
      </c>
      <c r="K41" s="7">
        <v>1789</v>
      </c>
      <c r="L41" s="7">
        <v>1</v>
      </c>
      <c r="M41" s="39">
        <f t="shared" si="9"/>
        <v>0</v>
      </c>
    </row>
    <row r="42" spans="1:14" s="5" customFormat="1" x14ac:dyDescent="0.25">
      <c r="A42" s="10">
        <f t="shared" si="10"/>
        <v>36</v>
      </c>
      <c r="B42" s="8" t="s">
        <v>71</v>
      </c>
      <c r="C42" s="7">
        <v>3695</v>
      </c>
      <c r="D42" s="7">
        <v>0</v>
      </c>
      <c r="E42" s="7">
        <v>924</v>
      </c>
      <c r="F42" s="7">
        <v>0</v>
      </c>
      <c r="G42" s="7">
        <v>924</v>
      </c>
      <c r="H42" s="7">
        <v>0</v>
      </c>
      <c r="I42" s="7">
        <v>924</v>
      </c>
      <c r="J42" s="7">
        <v>0</v>
      </c>
      <c r="K42" s="7">
        <v>923</v>
      </c>
      <c r="L42" s="7">
        <v>0</v>
      </c>
      <c r="M42" s="39">
        <f t="shared" si="9"/>
        <v>0</v>
      </c>
    </row>
    <row r="43" spans="1:14" s="5" customFormat="1" x14ac:dyDescent="0.25">
      <c r="A43" s="10">
        <f t="shared" si="10"/>
        <v>37</v>
      </c>
      <c r="B43" s="8" t="s">
        <v>72</v>
      </c>
      <c r="C43" s="7">
        <v>6649</v>
      </c>
      <c r="D43" s="7">
        <v>2</v>
      </c>
      <c r="E43" s="7">
        <v>1662</v>
      </c>
      <c r="F43" s="7">
        <v>0</v>
      </c>
      <c r="G43" s="7">
        <v>1664</v>
      </c>
      <c r="H43" s="7">
        <v>2</v>
      </c>
      <c r="I43" s="7">
        <v>1662</v>
      </c>
      <c r="J43" s="7">
        <v>0</v>
      </c>
      <c r="K43" s="7">
        <v>1661</v>
      </c>
      <c r="L43" s="7">
        <v>0</v>
      </c>
      <c r="M43" s="39">
        <f t="shared" si="9"/>
        <v>0</v>
      </c>
    </row>
    <row r="44" spans="1:14" s="5" customFormat="1" x14ac:dyDescent="0.25">
      <c r="A44" s="10">
        <f t="shared" si="10"/>
        <v>38</v>
      </c>
      <c r="B44" s="8" t="s">
        <v>73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39">
        <f t="shared" si="9"/>
        <v>0</v>
      </c>
    </row>
    <row r="45" spans="1:14" s="5" customFormat="1" x14ac:dyDescent="0.25">
      <c r="A45" s="10">
        <f t="shared" si="10"/>
        <v>39</v>
      </c>
      <c r="B45" s="8" t="s">
        <v>74</v>
      </c>
      <c r="C45" s="7">
        <v>4245</v>
      </c>
      <c r="D45" s="7">
        <v>0</v>
      </c>
      <c r="E45" s="7">
        <v>1061</v>
      </c>
      <c r="F45" s="7">
        <v>0</v>
      </c>
      <c r="G45" s="7">
        <v>1061</v>
      </c>
      <c r="H45" s="7">
        <v>0</v>
      </c>
      <c r="I45" s="7">
        <v>1061</v>
      </c>
      <c r="J45" s="7">
        <v>0</v>
      </c>
      <c r="K45" s="7">
        <v>1062</v>
      </c>
      <c r="L45" s="7">
        <v>0</v>
      </c>
      <c r="M45" s="39">
        <f t="shared" si="9"/>
        <v>0</v>
      </c>
    </row>
    <row r="46" spans="1:14" s="5" customFormat="1" x14ac:dyDescent="0.25">
      <c r="A46" s="10">
        <f t="shared" si="10"/>
        <v>40</v>
      </c>
      <c r="B46" s="8" t="s">
        <v>75</v>
      </c>
      <c r="C46" s="7">
        <v>7237</v>
      </c>
      <c r="D46" s="7">
        <v>0</v>
      </c>
      <c r="E46" s="7">
        <v>1809</v>
      </c>
      <c r="F46" s="7">
        <v>0</v>
      </c>
      <c r="G46" s="7">
        <v>1809</v>
      </c>
      <c r="H46" s="7">
        <v>0</v>
      </c>
      <c r="I46" s="7">
        <v>1809</v>
      </c>
      <c r="J46" s="7">
        <v>0</v>
      </c>
      <c r="K46" s="7">
        <v>1810</v>
      </c>
      <c r="L46" s="7">
        <v>0</v>
      </c>
      <c r="M46" s="39">
        <f t="shared" si="9"/>
        <v>0</v>
      </c>
    </row>
    <row r="47" spans="1:14" s="5" customFormat="1" x14ac:dyDescent="0.25">
      <c r="A47" s="10">
        <f t="shared" si="10"/>
        <v>41</v>
      </c>
      <c r="B47" s="8" t="s">
        <v>76</v>
      </c>
      <c r="C47" s="7">
        <v>5649</v>
      </c>
      <c r="D47" s="7">
        <v>0</v>
      </c>
      <c r="E47" s="7">
        <v>1412</v>
      </c>
      <c r="F47" s="7">
        <v>0</v>
      </c>
      <c r="G47" s="7">
        <v>1412</v>
      </c>
      <c r="H47" s="7">
        <v>0</v>
      </c>
      <c r="I47" s="7">
        <v>1412</v>
      </c>
      <c r="J47" s="7">
        <v>0</v>
      </c>
      <c r="K47" s="7">
        <v>1413</v>
      </c>
      <c r="L47" s="7">
        <v>0</v>
      </c>
      <c r="M47" s="39">
        <f t="shared" si="9"/>
        <v>0</v>
      </c>
    </row>
    <row r="48" spans="1:14" s="5" customFormat="1" x14ac:dyDescent="0.25">
      <c r="A48" s="10">
        <f t="shared" si="10"/>
        <v>42</v>
      </c>
      <c r="B48" s="8" t="s">
        <v>77</v>
      </c>
      <c r="C48" s="7">
        <v>2906</v>
      </c>
      <c r="D48" s="7">
        <v>0</v>
      </c>
      <c r="E48" s="7">
        <v>727</v>
      </c>
      <c r="F48" s="7">
        <v>0</v>
      </c>
      <c r="G48" s="7">
        <v>727</v>
      </c>
      <c r="H48" s="7">
        <v>0</v>
      </c>
      <c r="I48" s="7">
        <v>727</v>
      </c>
      <c r="J48" s="7">
        <v>0</v>
      </c>
      <c r="K48" s="7">
        <v>725</v>
      </c>
      <c r="L48" s="7">
        <v>0</v>
      </c>
      <c r="M48" s="39">
        <f t="shared" si="9"/>
        <v>0</v>
      </c>
    </row>
    <row r="49" spans="1:13" s="5" customFormat="1" x14ac:dyDescent="0.25">
      <c r="A49" s="10">
        <f t="shared" si="10"/>
        <v>43</v>
      </c>
      <c r="B49" s="8" t="s">
        <v>78</v>
      </c>
      <c r="C49" s="7">
        <v>2921</v>
      </c>
      <c r="D49" s="7">
        <v>0</v>
      </c>
      <c r="E49" s="7">
        <v>730</v>
      </c>
      <c r="F49" s="7">
        <v>0</v>
      </c>
      <c r="G49" s="7">
        <v>730</v>
      </c>
      <c r="H49" s="7">
        <v>0</v>
      </c>
      <c r="I49" s="7">
        <v>730</v>
      </c>
      <c r="J49" s="7">
        <v>0</v>
      </c>
      <c r="K49" s="7">
        <v>731</v>
      </c>
      <c r="L49" s="7">
        <v>0</v>
      </c>
      <c r="M49" s="39">
        <f t="shared" si="9"/>
        <v>0</v>
      </c>
    </row>
    <row r="50" spans="1:13" s="5" customFormat="1" x14ac:dyDescent="0.25">
      <c r="A50" s="10">
        <f t="shared" si="10"/>
        <v>44</v>
      </c>
      <c r="B50" s="8" t="s">
        <v>79</v>
      </c>
      <c r="C50" s="7">
        <v>6372</v>
      </c>
      <c r="D50" s="7">
        <v>0</v>
      </c>
      <c r="E50" s="7">
        <v>1593</v>
      </c>
      <c r="F50" s="7">
        <v>0</v>
      </c>
      <c r="G50" s="7">
        <v>1593</v>
      </c>
      <c r="H50" s="7">
        <v>0</v>
      </c>
      <c r="I50" s="7">
        <v>1593</v>
      </c>
      <c r="J50" s="7">
        <v>0</v>
      </c>
      <c r="K50" s="7">
        <v>1593</v>
      </c>
      <c r="L50" s="7">
        <v>0</v>
      </c>
      <c r="M50" s="39">
        <f t="shared" si="9"/>
        <v>0</v>
      </c>
    </row>
    <row r="51" spans="1:13" s="22" customFormat="1" x14ac:dyDescent="0.25">
      <c r="A51" s="11"/>
      <c r="B51" s="12" t="s">
        <v>80</v>
      </c>
      <c r="C51" s="13">
        <f>SUM(C7:C50)</f>
        <v>265592</v>
      </c>
      <c r="D51" s="13">
        <f t="shared" ref="D51:L51" si="11">SUM(D7:D50)</f>
        <v>21</v>
      </c>
      <c r="E51" s="13">
        <f t="shared" si="11"/>
        <v>66399</v>
      </c>
      <c r="F51" s="13">
        <f t="shared" si="11"/>
        <v>2</v>
      </c>
      <c r="G51" s="13">
        <f t="shared" si="11"/>
        <v>66409</v>
      </c>
      <c r="H51" s="13">
        <f t="shared" si="11"/>
        <v>14</v>
      </c>
      <c r="I51" s="13">
        <f t="shared" si="11"/>
        <v>66397</v>
      </c>
      <c r="J51" s="13">
        <f t="shared" si="11"/>
        <v>0</v>
      </c>
      <c r="K51" s="13">
        <f t="shared" si="11"/>
        <v>66387</v>
      </c>
      <c r="L51" s="13">
        <f t="shared" si="11"/>
        <v>5</v>
      </c>
      <c r="M51" s="39">
        <f t="shared" si="9"/>
        <v>0</v>
      </c>
    </row>
    <row r="52" spans="1:13" s="5" customFormat="1" x14ac:dyDescent="0.25">
      <c r="A52" s="10">
        <f>A50+1</f>
        <v>45</v>
      </c>
      <c r="B52" s="8" t="s">
        <v>81</v>
      </c>
      <c r="C52" s="7"/>
      <c r="D52" s="7"/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f t="shared" ref="K52:K71" si="12">C52-E52-G52-I52</f>
        <v>0</v>
      </c>
      <c r="L52" s="7">
        <f t="shared" ref="L52:L71" si="13">D52-F52-H52-J52</f>
        <v>0</v>
      </c>
      <c r="M52" s="39">
        <f t="shared" si="9"/>
        <v>0</v>
      </c>
    </row>
    <row r="53" spans="1:13" s="5" customFormat="1" ht="37.5" x14ac:dyDescent="0.25">
      <c r="A53" s="10">
        <f>A52+1</f>
        <v>46</v>
      </c>
      <c r="B53" s="8" t="s">
        <v>82</v>
      </c>
      <c r="C53" s="7"/>
      <c r="D53" s="7"/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f t="shared" si="12"/>
        <v>0</v>
      </c>
      <c r="L53" s="7">
        <f t="shared" si="13"/>
        <v>0</v>
      </c>
      <c r="M53" s="39">
        <f t="shared" si="9"/>
        <v>0</v>
      </c>
    </row>
    <row r="54" spans="1:13" s="5" customFormat="1" x14ac:dyDescent="0.25">
      <c r="A54" s="10">
        <f>A53+1</f>
        <v>47</v>
      </c>
      <c r="B54" s="8" t="s">
        <v>83</v>
      </c>
      <c r="C54" s="7"/>
      <c r="D54" s="7"/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f t="shared" si="12"/>
        <v>0</v>
      </c>
      <c r="L54" s="7">
        <f t="shared" si="13"/>
        <v>0</v>
      </c>
      <c r="M54" s="39">
        <f t="shared" si="9"/>
        <v>0</v>
      </c>
    </row>
    <row r="55" spans="1:13" s="5" customFormat="1" x14ac:dyDescent="0.25">
      <c r="A55" s="10">
        <f t="shared" ref="A55:A70" si="14">A54+1</f>
        <v>48</v>
      </c>
      <c r="B55" s="8" t="s">
        <v>84</v>
      </c>
      <c r="C55" s="7"/>
      <c r="D55" s="7"/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f t="shared" si="12"/>
        <v>0</v>
      </c>
      <c r="L55" s="7">
        <f t="shared" si="13"/>
        <v>0</v>
      </c>
      <c r="M55" s="39">
        <f t="shared" si="9"/>
        <v>0</v>
      </c>
    </row>
    <row r="56" spans="1:13" s="5" customFormat="1" x14ac:dyDescent="0.25">
      <c r="A56" s="10">
        <f t="shared" si="14"/>
        <v>49</v>
      </c>
      <c r="B56" s="8" t="s">
        <v>85</v>
      </c>
      <c r="C56" s="7"/>
      <c r="D56" s="7"/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f t="shared" si="12"/>
        <v>0</v>
      </c>
      <c r="L56" s="7">
        <f t="shared" si="13"/>
        <v>0</v>
      </c>
      <c r="M56" s="39">
        <f t="shared" si="9"/>
        <v>0</v>
      </c>
    </row>
    <row r="57" spans="1:13" s="5" customFormat="1" x14ac:dyDescent="0.25">
      <c r="A57" s="10">
        <f t="shared" si="14"/>
        <v>50</v>
      </c>
      <c r="B57" s="8" t="s">
        <v>86</v>
      </c>
      <c r="C57" s="7"/>
      <c r="D57" s="7"/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f t="shared" si="12"/>
        <v>0</v>
      </c>
      <c r="L57" s="7">
        <f t="shared" si="13"/>
        <v>0</v>
      </c>
      <c r="M57" s="39">
        <f t="shared" si="9"/>
        <v>0</v>
      </c>
    </row>
    <row r="58" spans="1:13" s="5" customFormat="1" x14ac:dyDescent="0.25">
      <c r="A58" s="10">
        <f t="shared" si="14"/>
        <v>51</v>
      </c>
      <c r="B58" s="8" t="s">
        <v>87</v>
      </c>
      <c r="C58" s="7"/>
      <c r="D58" s="7"/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f t="shared" si="12"/>
        <v>0</v>
      </c>
      <c r="L58" s="7">
        <f t="shared" si="13"/>
        <v>0</v>
      </c>
      <c r="M58" s="39">
        <f t="shared" si="9"/>
        <v>0</v>
      </c>
    </row>
    <row r="59" spans="1:13" s="5" customFormat="1" x14ac:dyDescent="0.25">
      <c r="A59" s="10">
        <f t="shared" si="14"/>
        <v>52</v>
      </c>
      <c r="B59" s="8" t="s">
        <v>88</v>
      </c>
      <c r="C59" s="7"/>
      <c r="D59" s="7"/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f t="shared" si="12"/>
        <v>0</v>
      </c>
      <c r="L59" s="7">
        <f t="shared" si="13"/>
        <v>0</v>
      </c>
      <c r="M59" s="39">
        <f t="shared" si="9"/>
        <v>0</v>
      </c>
    </row>
    <row r="60" spans="1:13" s="5" customFormat="1" x14ac:dyDescent="0.25">
      <c r="A60" s="10">
        <f t="shared" si="14"/>
        <v>53</v>
      </c>
      <c r="B60" s="8" t="s">
        <v>89</v>
      </c>
      <c r="C60" s="7"/>
      <c r="D60" s="7"/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f t="shared" si="12"/>
        <v>0</v>
      </c>
      <c r="L60" s="7">
        <f t="shared" si="13"/>
        <v>0</v>
      </c>
      <c r="M60" s="39">
        <f t="shared" si="9"/>
        <v>0</v>
      </c>
    </row>
    <row r="61" spans="1:13" s="5" customFormat="1" x14ac:dyDescent="0.25">
      <c r="A61" s="10">
        <f t="shared" si="14"/>
        <v>54</v>
      </c>
      <c r="B61" s="8" t="s">
        <v>90</v>
      </c>
      <c r="C61" s="7"/>
      <c r="D61" s="7"/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f t="shared" si="12"/>
        <v>0</v>
      </c>
      <c r="L61" s="7">
        <f t="shared" si="13"/>
        <v>0</v>
      </c>
      <c r="M61" s="39">
        <f t="shared" si="9"/>
        <v>0</v>
      </c>
    </row>
    <row r="62" spans="1:13" s="5" customFormat="1" x14ac:dyDescent="0.25">
      <c r="A62" s="10">
        <f t="shared" si="14"/>
        <v>55</v>
      </c>
      <c r="B62" s="8" t="s">
        <v>91</v>
      </c>
      <c r="C62" s="7"/>
      <c r="D62" s="7"/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f t="shared" si="12"/>
        <v>0</v>
      </c>
      <c r="L62" s="7">
        <f t="shared" si="13"/>
        <v>0</v>
      </c>
      <c r="M62" s="39">
        <f t="shared" si="9"/>
        <v>0</v>
      </c>
    </row>
    <row r="63" spans="1:13" s="5" customFormat="1" x14ac:dyDescent="0.25">
      <c r="A63" s="10">
        <f t="shared" si="14"/>
        <v>56</v>
      </c>
      <c r="B63" s="8" t="s">
        <v>92</v>
      </c>
      <c r="C63" s="7"/>
      <c r="D63" s="7"/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f t="shared" si="12"/>
        <v>0</v>
      </c>
      <c r="L63" s="7">
        <f t="shared" si="13"/>
        <v>0</v>
      </c>
      <c r="M63" s="39">
        <f t="shared" si="9"/>
        <v>0</v>
      </c>
    </row>
    <row r="64" spans="1:13" s="5" customFormat="1" x14ac:dyDescent="0.25">
      <c r="A64" s="10">
        <f t="shared" si="14"/>
        <v>57</v>
      </c>
      <c r="B64" s="8" t="s">
        <v>93</v>
      </c>
      <c r="C64" s="7"/>
      <c r="D64" s="7"/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f t="shared" si="12"/>
        <v>0</v>
      </c>
      <c r="L64" s="7">
        <f t="shared" si="13"/>
        <v>0</v>
      </c>
      <c r="M64" s="39">
        <f t="shared" si="9"/>
        <v>0</v>
      </c>
    </row>
    <row r="65" spans="1:13" s="5" customFormat="1" x14ac:dyDescent="0.25">
      <c r="A65" s="10">
        <f t="shared" si="14"/>
        <v>58</v>
      </c>
      <c r="B65" s="8" t="s">
        <v>94</v>
      </c>
      <c r="C65" s="7"/>
      <c r="D65" s="7"/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f t="shared" si="12"/>
        <v>0</v>
      </c>
      <c r="L65" s="7">
        <f t="shared" si="13"/>
        <v>0</v>
      </c>
      <c r="M65" s="39">
        <f t="shared" si="9"/>
        <v>0</v>
      </c>
    </row>
    <row r="66" spans="1:13" s="5" customFormat="1" x14ac:dyDescent="0.25">
      <c r="A66" s="10">
        <f t="shared" si="14"/>
        <v>59</v>
      </c>
      <c r="B66" s="8" t="s">
        <v>95</v>
      </c>
      <c r="C66" s="7"/>
      <c r="D66" s="7"/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f t="shared" si="12"/>
        <v>0</v>
      </c>
      <c r="L66" s="7">
        <f t="shared" si="13"/>
        <v>0</v>
      </c>
      <c r="M66" s="39">
        <f t="shared" si="9"/>
        <v>0</v>
      </c>
    </row>
    <row r="67" spans="1:13" s="5" customFormat="1" x14ac:dyDescent="0.25">
      <c r="A67" s="10">
        <f t="shared" si="14"/>
        <v>60</v>
      </c>
      <c r="B67" s="8" t="s">
        <v>96</v>
      </c>
      <c r="C67" s="7"/>
      <c r="D67" s="7"/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f t="shared" si="12"/>
        <v>0</v>
      </c>
      <c r="L67" s="7">
        <f t="shared" si="13"/>
        <v>0</v>
      </c>
      <c r="M67" s="39">
        <f t="shared" si="9"/>
        <v>0</v>
      </c>
    </row>
    <row r="68" spans="1:13" s="5" customFormat="1" x14ac:dyDescent="0.25">
      <c r="A68" s="10">
        <f t="shared" si="14"/>
        <v>61</v>
      </c>
      <c r="B68" s="8" t="s">
        <v>97</v>
      </c>
      <c r="C68" s="7"/>
      <c r="D68" s="7"/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f t="shared" si="12"/>
        <v>0</v>
      </c>
      <c r="L68" s="7">
        <f t="shared" si="13"/>
        <v>0</v>
      </c>
      <c r="M68" s="39">
        <f t="shared" si="9"/>
        <v>0</v>
      </c>
    </row>
    <row r="69" spans="1:13" s="5" customFormat="1" x14ac:dyDescent="0.25">
      <c r="A69" s="10">
        <f t="shared" si="14"/>
        <v>62</v>
      </c>
      <c r="B69" s="8" t="s">
        <v>98</v>
      </c>
      <c r="C69" s="7"/>
      <c r="D69" s="7"/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f t="shared" si="12"/>
        <v>0</v>
      </c>
      <c r="L69" s="7">
        <f t="shared" si="13"/>
        <v>0</v>
      </c>
      <c r="M69" s="39">
        <f t="shared" si="9"/>
        <v>0</v>
      </c>
    </row>
    <row r="70" spans="1:13" s="5" customFormat="1" ht="37.5" x14ac:dyDescent="0.25">
      <c r="A70" s="10">
        <f t="shared" si="14"/>
        <v>63</v>
      </c>
      <c r="B70" s="8" t="s">
        <v>99</v>
      </c>
      <c r="C70" s="7"/>
      <c r="D70" s="7"/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f t="shared" si="12"/>
        <v>0</v>
      </c>
      <c r="L70" s="7">
        <f t="shared" si="13"/>
        <v>0</v>
      </c>
      <c r="M70" s="39">
        <f t="shared" si="9"/>
        <v>0</v>
      </c>
    </row>
    <row r="71" spans="1:13" s="5" customFormat="1" ht="37.5" x14ac:dyDescent="0.25">
      <c r="A71" s="10">
        <f>A70+1</f>
        <v>64</v>
      </c>
      <c r="B71" s="8" t="s">
        <v>100</v>
      </c>
      <c r="C71" s="7"/>
      <c r="D71" s="7"/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f t="shared" si="12"/>
        <v>0</v>
      </c>
      <c r="L71" s="7">
        <f t="shared" si="13"/>
        <v>0</v>
      </c>
      <c r="M71" s="39">
        <f t="shared" si="9"/>
        <v>0</v>
      </c>
    </row>
    <row r="72" spans="1:13" s="5" customFormat="1" x14ac:dyDescent="0.25">
      <c r="A72" s="10">
        <f>A71+1</f>
        <v>65</v>
      </c>
      <c r="B72" s="8" t="s">
        <v>101</v>
      </c>
      <c r="C72" s="7">
        <v>187221</v>
      </c>
      <c r="D72" s="7">
        <v>20</v>
      </c>
      <c r="E72" s="7">
        <v>46808</v>
      </c>
      <c r="F72" s="7">
        <v>7</v>
      </c>
      <c r="G72" s="7">
        <v>46806</v>
      </c>
      <c r="H72" s="7">
        <v>6</v>
      </c>
      <c r="I72" s="7">
        <v>46806</v>
      </c>
      <c r="J72" s="7">
        <v>6</v>
      </c>
      <c r="K72" s="7">
        <v>46801</v>
      </c>
      <c r="L72" s="7">
        <v>1</v>
      </c>
      <c r="M72" s="39">
        <f t="shared" ref="M72:M135" si="15">E72+G72+I72+K72-C72</f>
        <v>0</v>
      </c>
    </row>
    <row r="73" spans="1:13" s="22" customFormat="1" x14ac:dyDescent="0.25">
      <c r="A73" s="12"/>
      <c r="B73" s="12" t="s">
        <v>102</v>
      </c>
      <c r="C73" s="13">
        <f>SUM(C52:C72)</f>
        <v>187221</v>
      </c>
      <c r="D73" s="13">
        <f t="shared" ref="D73:L73" si="16">SUM(D52:D72)</f>
        <v>20</v>
      </c>
      <c r="E73" s="13">
        <f t="shared" si="16"/>
        <v>46808</v>
      </c>
      <c r="F73" s="13">
        <f t="shared" si="16"/>
        <v>7</v>
      </c>
      <c r="G73" s="13">
        <f t="shared" si="16"/>
        <v>46806</v>
      </c>
      <c r="H73" s="13">
        <f t="shared" si="16"/>
        <v>6</v>
      </c>
      <c r="I73" s="13">
        <f t="shared" si="16"/>
        <v>46806</v>
      </c>
      <c r="J73" s="13">
        <f t="shared" si="16"/>
        <v>6</v>
      </c>
      <c r="K73" s="13">
        <f t="shared" si="16"/>
        <v>46801</v>
      </c>
      <c r="L73" s="13">
        <f t="shared" si="16"/>
        <v>1</v>
      </c>
      <c r="M73" s="39">
        <f t="shared" si="15"/>
        <v>0</v>
      </c>
    </row>
    <row r="74" spans="1:13" s="5" customFormat="1" x14ac:dyDescent="0.25">
      <c r="A74" s="10">
        <f>A72+1</f>
        <v>66</v>
      </c>
      <c r="B74" s="8" t="s">
        <v>103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39">
        <f t="shared" si="15"/>
        <v>0</v>
      </c>
    </row>
    <row r="75" spans="1:13" s="5" customFormat="1" x14ac:dyDescent="0.25">
      <c r="A75" s="27">
        <f>A74+1</f>
        <v>67</v>
      </c>
      <c r="B75" s="8" t="s">
        <v>104</v>
      </c>
      <c r="C75" s="7">
        <v>64948</v>
      </c>
      <c r="D75" s="7">
        <v>20</v>
      </c>
      <c r="E75" s="7">
        <v>16237</v>
      </c>
      <c r="F75" s="7">
        <v>5</v>
      </c>
      <c r="G75" s="7">
        <v>16237</v>
      </c>
      <c r="H75" s="7">
        <v>5</v>
      </c>
      <c r="I75" s="7">
        <v>16237</v>
      </c>
      <c r="J75" s="7">
        <v>5</v>
      </c>
      <c r="K75" s="7">
        <v>16237</v>
      </c>
      <c r="L75" s="7">
        <v>5</v>
      </c>
      <c r="M75" s="39">
        <f t="shared" si="15"/>
        <v>0</v>
      </c>
    </row>
    <row r="76" spans="1:13" s="5" customFormat="1" x14ac:dyDescent="0.25">
      <c r="A76" s="27">
        <f t="shared" ref="A76:A88" si="17">A75+1</f>
        <v>68</v>
      </c>
      <c r="B76" s="8" t="s">
        <v>105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39">
        <f t="shared" si="15"/>
        <v>0</v>
      </c>
    </row>
    <row r="77" spans="1:13" s="5" customFormat="1" x14ac:dyDescent="0.25">
      <c r="A77" s="27">
        <f t="shared" si="17"/>
        <v>69</v>
      </c>
      <c r="B77" s="8" t="s">
        <v>106</v>
      </c>
      <c r="C77" s="7">
        <v>38199</v>
      </c>
      <c r="D77" s="7">
        <v>10</v>
      </c>
      <c r="E77" s="7">
        <v>9551</v>
      </c>
      <c r="F77" s="7">
        <v>4</v>
      </c>
      <c r="G77" s="7">
        <v>9549</v>
      </c>
      <c r="H77" s="7">
        <v>2</v>
      </c>
      <c r="I77" s="7">
        <v>9549</v>
      </c>
      <c r="J77" s="7">
        <v>2</v>
      </c>
      <c r="K77" s="7">
        <v>9550</v>
      </c>
      <c r="L77" s="7">
        <v>2</v>
      </c>
      <c r="M77" s="39">
        <f t="shared" si="15"/>
        <v>0</v>
      </c>
    </row>
    <row r="78" spans="1:13" s="5" customFormat="1" ht="37.5" x14ac:dyDescent="0.25">
      <c r="A78" s="27">
        <f t="shared" si="17"/>
        <v>70</v>
      </c>
      <c r="B78" s="8" t="s">
        <v>107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39">
        <f t="shared" si="15"/>
        <v>0</v>
      </c>
    </row>
    <row r="79" spans="1:13" s="5" customFormat="1" x14ac:dyDescent="0.25">
      <c r="A79" s="27">
        <f t="shared" si="17"/>
        <v>71</v>
      </c>
      <c r="B79" s="8" t="s">
        <v>108</v>
      </c>
      <c r="C79" s="7">
        <v>76991</v>
      </c>
      <c r="D79" s="7">
        <v>0</v>
      </c>
      <c r="E79" s="7">
        <v>19247</v>
      </c>
      <c r="F79" s="7"/>
      <c r="G79" s="7">
        <v>19247</v>
      </c>
      <c r="H79" s="7"/>
      <c r="I79" s="7">
        <v>19247</v>
      </c>
      <c r="J79" s="7"/>
      <c r="K79" s="7">
        <v>19250</v>
      </c>
      <c r="L79" s="7">
        <v>0</v>
      </c>
      <c r="M79" s="39">
        <f t="shared" si="15"/>
        <v>0</v>
      </c>
    </row>
    <row r="80" spans="1:13" s="5" customFormat="1" x14ac:dyDescent="0.25">
      <c r="A80" s="27">
        <f t="shared" si="17"/>
        <v>72</v>
      </c>
      <c r="B80" s="8" t="s">
        <v>109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39">
        <f t="shared" si="15"/>
        <v>0</v>
      </c>
    </row>
    <row r="81" spans="1:13" s="5" customFormat="1" x14ac:dyDescent="0.25">
      <c r="A81" s="27">
        <f t="shared" si="17"/>
        <v>73</v>
      </c>
      <c r="B81" s="8" t="s">
        <v>110</v>
      </c>
      <c r="C81" s="7">
        <v>28673</v>
      </c>
      <c r="D81" s="7">
        <v>0</v>
      </c>
      <c r="E81" s="7">
        <v>7168</v>
      </c>
      <c r="F81" s="7">
        <v>0</v>
      </c>
      <c r="G81" s="7">
        <v>7168</v>
      </c>
      <c r="H81" s="7">
        <v>0</v>
      </c>
      <c r="I81" s="7">
        <v>7168</v>
      </c>
      <c r="J81" s="7">
        <v>0</v>
      </c>
      <c r="K81" s="7">
        <v>7169</v>
      </c>
      <c r="L81" s="7">
        <v>0</v>
      </c>
      <c r="M81" s="39">
        <f t="shared" si="15"/>
        <v>0</v>
      </c>
    </row>
    <row r="82" spans="1:13" s="5" customFormat="1" x14ac:dyDescent="0.25">
      <c r="A82" s="27">
        <f t="shared" si="17"/>
        <v>74</v>
      </c>
      <c r="B82" s="8" t="s">
        <v>111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39">
        <f t="shared" si="15"/>
        <v>0</v>
      </c>
    </row>
    <row r="83" spans="1:13" s="5" customFormat="1" x14ac:dyDescent="0.25">
      <c r="A83" s="27">
        <f t="shared" si="17"/>
        <v>75</v>
      </c>
      <c r="B83" s="8" t="s">
        <v>112</v>
      </c>
      <c r="C83" s="7">
        <v>33325</v>
      </c>
      <c r="D83" s="7">
        <v>25</v>
      </c>
      <c r="E83" s="7">
        <v>8331</v>
      </c>
      <c r="F83" s="7">
        <v>6</v>
      </c>
      <c r="G83" s="7">
        <v>8331</v>
      </c>
      <c r="H83" s="7">
        <v>6</v>
      </c>
      <c r="I83" s="7">
        <v>8331</v>
      </c>
      <c r="J83" s="7">
        <v>6</v>
      </c>
      <c r="K83" s="7">
        <v>8332</v>
      </c>
      <c r="L83" s="7">
        <v>7</v>
      </c>
      <c r="M83" s="39">
        <f t="shared" si="15"/>
        <v>0</v>
      </c>
    </row>
    <row r="84" spans="1:13" s="5" customFormat="1" x14ac:dyDescent="0.25">
      <c r="A84" s="27">
        <f t="shared" si="17"/>
        <v>76</v>
      </c>
      <c r="B84" s="8" t="s">
        <v>113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39">
        <f t="shared" si="15"/>
        <v>0</v>
      </c>
    </row>
    <row r="85" spans="1:13" s="5" customFormat="1" x14ac:dyDescent="0.25">
      <c r="A85" s="27">
        <f t="shared" si="17"/>
        <v>77</v>
      </c>
      <c r="B85" s="8" t="s">
        <v>114</v>
      </c>
      <c r="C85" s="7">
        <v>32482</v>
      </c>
      <c r="D85" s="7">
        <v>23</v>
      </c>
      <c r="E85" s="7">
        <v>8119</v>
      </c>
      <c r="F85" s="7">
        <v>4</v>
      </c>
      <c r="G85" s="7">
        <v>8121</v>
      </c>
      <c r="H85" s="7">
        <v>6</v>
      </c>
      <c r="I85" s="7">
        <v>8121</v>
      </c>
      <c r="J85" s="7">
        <v>6</v>
      </c>
      <c r="K85" s="7">
        <v>8121</v>
      </c>
      <c r="L85" s="7">
        <v>7</v>
      </c>
      <c r="M85" s="39">
        <f t="shared" si="15"/>
        <v>0</v>
      </c>
    </row>
    <row r="86" spans="1:13" s="5" customFormat="1" x14ac:dyDescent="0.25">
      <c r="A86" s="27">
        <f t="shared" si="17"/>
        <v>78</v>
      </c>
      <c r="B86" s="8" t="s">
        <v>115</v>
      </c>
      <c r="C86" s="7">
        <v>14851</v>
      </c>
      <c r="D86" s="7">
        <v>5</v>
      </c>
      <c r="E86" s="7">
        <v>3713</v>
      </c>
      <c r="F86" s="7">
        <v>1</v>
      </c>
      <c r="G86" s="7">
        <v>3713</v>
      </c>
      <c r="H86" s="7">
        <v>1</v>
      </c>
      <c r="I86" s="7">
        <v>3713</v>
      </c>
      <c r="J86" s="7">
        <v>1</v>
      </c>
      <c r="K86" s="7">
        <v>3712</v>
      </c>
      <c r="L86" s="7">
        <v>2</v>
      </c>
      <c r="M86" s="39">
        <f t="shared" si="15"/>
        <v>0</v>
      </c>
    </row>
    <row r="87" spans="1:13" s="5" customFormat="1" x14ac:dyDescent="0.25">
      <c r="A87" s="27">
        <f t="shared" si="17"/>
        <v>79</v>
      </c>
      <c r="B87" s="8" t="s">
        <v>116</v>
      </c>
      <c r="C87" s="7">
        <v>2662</v>
      </c>
      <c r="D87" s="7">
        <v>0</v>
      </c>
      <c r="E87" s="7">
        <v>666</v>
      </c>
      <c r="F87" s="7">
        <v>0</v>
      </c>
      <c r="G87" s="7">
        <v>666</v>
      </c>
      <c r="H87" s="7">
        <v>0</v>
      </c>
      <c r="I87" s="7">
        <v>666</v>
      </c>
      <c r="J87" s="7">
        <v>0</v>
      </c>
      <c r="K87" s="7">
        <v>664</v>
      </c>
      <c r="L87" s="7">
        <v>0</v>
      </c>
      <c r="M87" s="39">
        <f t="shared" si="15"/>
        <v>0</v>
      </c>
    </row>
    <row r="88" spans="1:13" s="5" customFormat="1" x14ac:dyDescent="0.25">
      <c r="A88" s="27">
        <f t="shared" si="17"/>
        <v>80</v>
      </c>
      <c r="B88" s="8" t="s">
        <v>117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39">
        <f t="shared" si="15"/>
        <v>0</v>
      </c>
    </row>
    <row r="89" spans="1:13" s="22" customFormat="1" x14ac:dyDescent="0.25">
      <c r="A89" s="12"/>
      <c r="B89" s="12" t="s">
        <v>118</v>
      </c>
      <c r="C89" s="13">
        <f>SUM(C74:C88)</f>
        <v>292131</v>
      </c>
      <c r="D89" s="13">
        <f t="shared" ref="D89:L89" si="18">SUM(D74:D88)</f>
        <v>83</v>
      </c>
      <c r="E89" s="13">
        <f t="shared" si="18"/>
        <v>73032</v>
      </c>
      <c r="F89" s="13">
        <f t="shared" si="18"/>
        <v>20</v>
      </c>
      <c r="G89" s="13">
        <f t="shared" si="18"/>
        <v>73032</v>
      </c>
      <c r="H89" s="13">
        <f t="shared" si="18"/>
        <v>20</v>
      </c>
      <c r="I89" s="13">
        <f t="shared" si="18"/>
        <v>73032</v>
      </c>
      <c r="J89" s="13">
        <f t="shared" si="18"/>
        <v>20</v>
      </c>
      <c r="K89" s="13">
        <f t="shared" si="18"/>
        <v>73035</v>
      </c>
      <c r="L89" s="13">
        <f t="shared" si="18"/>
        <v>23</v>
      </c>
      <c r="M89" s="39">
        <f t="shared" si="15"/>
        <v>0</v>
      </c>
    </row>
    <row r="90" spans="1:13" s="5" customFormat="1" x14ac:dyDescent="0.25">
      <c r="A90" s="10">
        <f>A88+1</f>
        <v>81</v>
      </c>
      <c r="B90" s="8" t="s">
        <v>119</v>
      </c>
      <c r="C90" s="7">
        <v>0</v>
      </c>
      <c r="D90" s="7"/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f t="shared" ref="K90:K116" si="19">C90-E90-G90-I90</f>
        <v>0</v>
      </c>
      <c r="L90" s="7">
        <f t="shared" ref="L90:L116" si="20">D90-F90-H90-J90</f>
        <v>0</v>
      </c>
      <c r="M90" s="39">
        <f t="shared" si="15"/>
        <v>0</v>
      </c>
    </row>
    <row r="91" spans="1:13" s="5" customFormat="1" ht="37.5" x14ac:dyDescent="0.25">
      <c r="A91" s="27">
        <f>A90+1</f>
        <v>82</v>
      </c>
      <c r="B91" s="8" t="s">
        <v>120</v>
      </c>
      <c r="C91" s="7">
        <v>0</v>
      </c>
      <c r="D91" s="7"/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f t="shared" si="19"/>
        <v>0</v>
      </c>
      <c r="L91" s="7">
        <f t="shared" si="20"/>
        <v>0</v>
      </c>
      <c r="M91" s="39">
        <f t="shared" si="15"/>
        <v>0</v>
      </c>
    </row>
    <row r="92" spans="1:13" s="5" customFormat="1" x14ac:dyDescent="0.25">
      <c r="A92" s="27">
        <f t="shared" ref="A92:A116" si="21">A91+1</f>
        <v>83</v>
      </c>
      <c r="B92" s="8" t="s">
        <v>121</v>
      </c>
      <c r="C92" s="7">
        <v>0</v>
      </c>
      <c r="D92" s="7"/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f t="shared" si="19"/>
        <v>0</v>
      </c>
      <c r="L92" s="7">
        <f t="shared" si="20"/>
        <v>0</v>
      </c>
      <c r="M92" s="39">
        <f t="shared" si="15"/>
        <v>0</v>
      </c>
    </row>
    <row r="93" spans="1:13" s="5" customFormat="1" ht="37.5" x14ac:dyDescent="0.25">
      <c r="A93" s="27">
        <f t="shared" si="21"/>
        <v>84</v>
      </c>
      <c r="B93" s="8" t="s">
        <v>122</v>
      </c>
      <c r="C93" s="7">
        <v>0</v>
      </c>
      <c r="D93" s="7"/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f t="shared" si="19"/>
        <v>0</v>
      </c>
      <c r="L93" s="7">
        <f t="shared" si="20"/>
        <v>0</v>
      </c>
      <c r="M93" s="39">
        <f t="shared" si="15"/>
        <v>0</v>
      </c>
    </row>
    <row r="94" spans="1:13" s="5" customFormat="1" x14ac:dyDescent="0.25">
      <c r="A94" s="27">
        <f t="shared" si="21"/>
        <v>85</v>
      </c>
      <c r="B94" s="8" t="s">
        <v>123</v>
      </c>
      <c r="C94" s="7">
        <v>0</v>
      </c>
      <c r="D94" s="7"/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f t="shared" si="19"/>
        <v>0</v>
      </c>
      <c r="L94" s="7">
        <f t="shared" si="20"/>
        <v>0</v>
      </c>
      <c r="M94" s="39">
        <f t="shared" si="15"/>
        <v>0</v>
      </c>
    </row>
    <row r="95" spans="1:13" s="5" customFormat="1" ht="37.5" x14ac:dyDescent="0.25">
      <c r="A95" s="27">
        <f t="shared" si="21"/>
        <v>86</v>
      </c>
      <c r="B95" s="8" t="s">
        <v>124</v>
      </c>
      <c r="C95" s="7">
        <v>0</v>
      </c>
      <c r="D95" s="7"/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f t="shared" si="19"/>
        <v>0</v>
      </c>
      <c r="L95" s="7">
        <f t="shared" si="20"/>
        <v>0</v>
      </c>
      <c r="M95" s="39">
        <f t="shared" si="15"/>
        <v>0</v>
      </c>
    </row>
    <row r="96" spans="1:13" s="5" customFormat="1" ht="37.5" x14ac:dyDescent="0.25">
      <c r="A96" s="27">
        <f t="shared" si="21"/>
        <v>87</v>
      </c>
      <c r="B96" s="8" t="s">
        <v>125</v>
      </c>
      <c r="C96" s="7">
        <v>0</v>
      </c>
      <c r="D96" s="7"/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f t="shared" si="19"/>
        <v>0</v>
      </c>
      <c r="L96" s="7">
        <f t="shared" si="20"/>
        <v>0</v>
      </c>
      <c r="M96" s="39">
        <f t="shared" si="15"/>
        <v>0</v>
      </c>
    </row>
    <row r="97" spans="1:13" s="5" customFormat="1" ht="37.5" x14ac:dyDescent="0.25">
      <c r="A97" s="27">
        <f t="shared" si="21"/>
        <v>88</v>
      </c>
      <c r="B97" s="8" t="s">
        <v>126</v>
      </c>
      <c r="C97" s="7">
        <v>0</v>
      </c>
      <c r="D97" s="7"/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f t="shared" si="19"/>
        <v>0</v>
      </c>
      <c r="L97" s="7">
        <f t="shared" si="20"/>
        <v>0</v>
      </c>
      <c r="M97" s="39">
        <f t="shared" si="15"/>
        <v>0</v>
      </c>
    </row>
    <row r="98" spans="1:13" s="5" customFormat="1" ht="37.5" x14ac:dyDescent="0.25">
      <c r="A98" s="27">
        <f t="shared" si="21"/>
        <v>89</v>
      </c>
      <c r="B98" s="8" t="s">
        <v>127</v>
      </c>
      <c r="C98" s="7">
        <v>0</v>
      </c>
      <c r="D98" s="7"/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f t="shared" si="19"/>
        <v>0</v>
      </c>
      <c r="L98" s="7">
        <f t="shared" si="20"/>
        <v>0</v>
      </c>
      <c r="M98" s="39">
        <f t="shared" si="15"/>
        <v>0</v>
      </c>
    </row>
    <row r="99" spans="1:13" s="5" customFormat="1" ht="37.5" x14ac:dyDescent="0.25">
      <c r="A99" s="27">
        <f t="shared" si="21"/>
        <v>90</v>
      </c>
      <c r="B99" s="8" t="s">
        <v>128</v>
      </c>
      <c r="C99" s="7">
        <v>0</v>
      </c>
      <c r="D99" s="7"/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f t="shared" si="19"/>
        <v>0</v>
      </c>
      <c r="L99" s="7">
        <f t="shared" si="20"/>
        <v>0</v>
      </c>
      <c r="M99" s="39">
        <f t="shared" si="15"/>
        <v>0</v>
      </c>
    </row>
    <row r="100" spans="1:13" s="5" customFormat="1" ht="37.5" x14ac:dyDescent="0.25">
      <c r="A100" s="27">
        <f t="shared" si="21"/>
        <v>91</v>
      </c>
      <c r="B100" s="8" t="s">
        <v>129</v>
      </c>
      <c r="C100" s="7">
        <v>0</v>
      </c>
      <c r="D100" s="7"/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f t="shared" si="19"/>
        <v>0</v>
      </c>
      <c r="L100" s="7">
        <f t="shared" si="20"/>
        <v>0</v>
      </c>
      <c r="M100" s="39">
        <f t="shared" si="15"/>
        <v>0</v>
      </c>
    </row>
    <row r="101" spans="1:13" s="5" customFormat="1" ht="37.5" x14ac:dyDescent="0.25">
      <c r="A101" s="27">
        <f t="shared" si="21"/>
        <v>92</v>
      </c>
      <c r="B101" s="8" t="s">
        <v>130</v>
      </c>
      <c r="C101" s="7">
        <v>0</v>
      </c>
      <c r="D101" s="7"/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f t="shared" si="19"/>
        <v>0</v>
      </c>
      <c r="L101" s="7">
        <f t="shared" si="20"/>
        <v>0</v>
      </c>
      <c r="M101" s="39">
        <f t="shared" si="15"/>
        <v>0</v>
      </c>
    </row>
    <row r="102" spans="1:13" s="5" customFormat="1" ht="37.5" x14ac:dyDescent="0.25">
      <c r="A102" s="27">
        <f t="shared" si="21"/>
        <v>93</v>
      </c>
      <c r="B102" s="8" t="s">
        <v>131</v>
      </c>
      <c r="C102" s="7">
        <v>0</v>
      </c>
      <c r="D102" s="7"/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f t="shared" si="19"/>
        <v>0</v>
      </c>
      <c r="L102" s="7">
        <f t="shared" si="20"/>
        <v>0</v>
      </c>
      <c r="M102" s="39">
        <f t="shared" si="15"/>
        <v>0</v>
      </c>
    </row>
    <row r="103" spans="1:13" s="5" customFormat="1" ht="37.5" x14ac:dyDescent="0.25">
      <c r="A103" s="27">
        <f t="shared" si="21"/>
        <v>94</v>
      </c>
      <c r="B103" s="8" t="s">
        <v>132</v>
      </c>
      <c r="C103" s="7">
        <v>0</v>
      </c>
      <c r="D103" s="7"/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f t="shared" si="19"/>
        <v>0</v>
      </c>
      <c r="L103" s="7">
        <f t="shared" si="20"/>
        <v>0</v>
      </c>
      <c r="M103" s="39">
        <f t="shared" si="15"/>
        <v>0</v>
      </c>
    </row>
    <row r="104" spans="1:13" s="5" customFormat="1" ht="37.5" x14ac:dyDescent="0.25">
      <c r="A104" s="27">
        <f t="shared" si="21"/>
        <v>95</v>
      </c>
      <c r="B104" s="8" t="s">
        <v>133</v>
      </c>
      <c r="C104" s="7">
        <v>0</v>
      </c>
      <c r="D104" s="7"/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f t="shared" si="19"/>
        <v>0</v>
      </c>
      <c r="L104" s="7">
        <f t="shared" si="20"/>
        <v>0</v>
      </c>
      <c r="M104" s="39">
        <f t="shared" si="15"/>
        <v>0</v>
      </c>
    </row>
    <row r="105" spans="1:13" s="5" customFormat="1" ht="56.25" x14ac:dyDescent="0.25">
      <c r="A105" s="27">
        <f t="shared" si="21"/>
        <v>96</v>
      </c>
      <c r="B105" s="8" t="s">
        <v>134</v>
      </c>
      <c r="C105" s="7">
        <v>0</v>
      </c>
      <c r="D105" s="7"/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f t="shared" si="19"/>
        <v>0</v>
      </c>
      <c r="L105" s="7">
        <f t="shared" si="20"/>
        <v>0</v>
      </c>
      <c r="M105" s="39">
        <f t="shared" si="15"/>
        <v>0</v>
      </c>
    </row>
    <row r="106" spans="1:13" s="5" customFormat="1" ht="37.5" x14ac:dyDescent="0.25">
      <c r="A106" s="27">
        <f t="shared" si="21"/>
        <v>97</v>
      </c>
      <c r="B106" s="8" t="s">
        <v>135</v>
      </c>
      <c r="C106" s="7">
        <v>0</v>
      </c>
      <c r="D106" s="7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f t="shared" si="19"/>
        <v>0</v>
      </c>
      <c r="L106" s="7">
        <f t="shared" si="20"/>
        <v>0</v>
      </c>
      <c r="M106" s="39">
        <f t="shared" si="15"/>
        <v>0</v>
      </c>
    </row>
    <row r="107" spans="1:13" s="5" customFormat="1" ht="37.5" x14ac:dyDescent="0.25">
      <c r="A107" s="27">
        <f t="shared" si="21"/>
        <v>98</v>
      </c>
      <c r="B107" s="8" t="s">
        <v>136</v>
      </c>
      <c r="C107" s="7">
        <v>0</v>
      </c>
      <c r="D107" s="7"/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f t="shared" si="19"/>
        <v>0</v>
      </c>
      <c r="L107" s="7">
        <f t="shared" si="20"/>
        <v>0</v>
      </c>
      <c r="M107" s="39">
        <f t="shared" si="15"/>
        <v>0</v>
      </c>
    </row>
    <row r="108" spans="1:13" s="5" customFormat="1" ht="56.25" x14ac:dyDescent="0.25">
      <c r="A108" s="27">
        <f t="shared" si="21"/>
        <v>99</v>
      </c>
      <c r="B108" s="8" t="s">
        <v>137</v>
      </c>
      <c r="C108" s="7">
        <v>0</v>
      </c>
      <c r="D108" s="7"/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f t="shared" si="19"/>
        <v>0</v>
      </c>
      <c r="L108" s="7">
        <f t="shared" si="20"/>
        <v>0</v>
      </c>
      <c r="M108" s="39">
        <f t="shared" si="15"/>
        <v>0</v>
      </c>
    </row>
    <row r="109" spans="1:13" s="5" customFormat="1" x14ac:dyDescent="0.25">
      <c r="A109" s="27">
        <f t="shared" si="21"/>
        <v>100</v>
      </c>
      <c r="B109" s="8" t="s">
        <v>138</v>
      </c>
      <c r="C109" s="7">
        <v>0</v>
      </c>
      <c r="D109" s="7"/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f t="shared" si="19"/>
        <v>0</v>
      </c>
      <c r="L109" s="7">
        <f t="shared" si="20"/>
        <v>0</v>
      </c>
      <c r="M109" s="39">
        <f t="shared" si="15"/>
        <v>0</v>
      </c>
    </row>
    <row r="110" spans="1:13" s="5" customFormat="1" ht="37.5" x14ac:dyDescent="0.25">
      <c r="A110" s="27">
        <f t="shared" si="21"/>
        <v>101</v>
      </c>
      <c r="B110" s="8" t="s">
        <v>139</v>
      </c>
      <c r="C110" s="7">
        <v>0</v>
      </c>
      <c r="D110" s="7"/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f t="shared" si="19"/>
        <v>0</v>
      </c>
      <c r="L110" s="7">
        <f t="shared" si="20"/>
        <v>0</v>
      </c>
      <c r="M110" s="39">
        <f t="shared" si="15"/>
        <v>0</v>
      </c>
    </row>
    <row r="111" spans="1:13" s="5" customFormat="1" ht="37.5" x14ac:dyDescent="0.25">
      <c r="A111" s="27">
        <f t="shared" si="21"/>
        <v>102</v>
      </c>
      <c r="B111" s="8" t="s">
        <v>140</v>
      </c>
      <c r="C111" s="7">
        <v>0</v>
      </c>
      <c r="D111" s="7"/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f t="shared" si="19"/>
        <v>0</v>
      </c>
      <c r="L111" s="7">
        <f t="shared" si="20"/>
        <v>0</v>
      </c>
      <c r="M111" s="39">
        <f t="shared" si="15"/>
        <v>0</v>
      </c>
    </row>
    <row r="112" spans="1:13" s="5" customFormat="1" ht="37.5" x14ac:dyDescent="0.25">
      <c r="A112" s="27">
        <f t="shared" si="21"/>
        <v>103</v>
      </c>
      <c r="B112" s="8" t="s">
        <v>141</v>
      </c>
      <c r="C112" s="7">
        <v>0</v>
      </c>
      <c r="D112" s="7"/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f t="shared" si="19"/>
        <v>0</v>
      </c>
      <c r="L112" s="7">
        <f t="shared" si="20"/>
        <v>0</v>
      </c>
      <c r="M112" s="39">
        <f t="shared" si="15"/>
        <v>0</v>
      </c>
    </row>
    <row r="113" spans="1:13" s="5" customFormat="1" ht="37.5" x14ac:dyDescent="0.25">
      <c r="A113" s="27">
        <f t="shared" si="21"/>
        <v>104</v>
      </c>
      <c r="B113" s="8" t="s">
        <v>142</v>
      </c>
      <c r="C113" s="7">
        <v>0</v>
      </c>
      <c r="D113" s="7"/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f t="shared" si="19"/>
        <v>0</v>
      </c>
      <c r="L113" s="7">
        <f t="shared" si="20"/>
        <v>0</v>
      </c>
      <c r="M113" s="39">
        <f t="shared" si="15"/>
        <v>0</v>
      </c>
    </row>
    <row r="114" spans="1:13" s="5" customFormat="1" ht="37.5" x14ac:dyDescent="0.25">
      <c r="A114" s="27">
        <f t="shared" si="21"/>
        <v>105</v>
      </c>
      <c r="B114" s="8" t="s">
        <v>143</v>
      </c>
      <c r="C114" s="7">
        <v>0</v>
      </c>
      <c r="D114" s="7"/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f t="shared" si="19"/>
        <v>0</v>
      </c>
      <c r="L114" s="7">
        <f t="shared" si="20"/>
        <v>0</v>
      </c>
      <c r="M114" s="39">
        <f t="shared" si="15"/>
        <v>0</v>
      </c>
    </row>
    <row r="115" spans="1:13" s="5" customFormat="1" x14ac:dyDescent="0.25">
      <c r="A115" s="27">
        <f t="shared" si="21"/>
        <v>106</v>
      </c>
      <c r="B115" s="8" t="s">
        <v>144</v>
      </c>
      <c r="C115" s="7">
        <v>0</v>
      </c>
      <c r="D115" s="7"/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f t="shared" si="19"/>
        <v>0</v>
      </c>
      <c r="L115" s="7">
        <f t="shared" si="20"/>
        <v>0</v>
      </c>
      <c r="M115" s="39">
        <f t="shared" si="15"/>
        <v>0</v>
      </c>
    </row>
    <row r="116" spans="1:13" s="5" customFormat="1" ht="37.5" x14ac:dyDescent="0.25">
      <c r="A116" s="27">
        <f t="shared" si="21"/>
        <v>107</v>
      </c>
      <c r="B116" s="8" t="s">
        <v>145</v>
      </c>
      <c r="C116" s="7">
        <v>0</v>
      </c>
      <c r="D116" s="7"/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f t="shared" si="19"/>
        <v>0</v>
      </c>
      <c r="L116" s="7">
        <f t="shared" si="20"/>
        <v>0</v>
      </c>
      <c r="M116" s="39">
        <f t="shared" si="15"/>
        <v>0</v>
      </c>
    </row>
    <row r="117" spans="1:13" s="22" customFormat="1" x14ac:dyDescent="0.25">
      <c r="A117" s="12"/>
      <c r="B117" s="12" t="s">
        <v>146</v>
      </c>
      <c r="C117" s="13">
        <f>SUM(C90:C116)</f>
        <v>0</v>
      </c>
      <c r="D117" s="13">
        <f t="shared" ref="D117:L117" si="22">SUM(D90:D116)</f>
        <v>0</v>
      </c>
      <c r="E117" s="13">
        <f t="shared" si="22"/>
        <v>0</v>
      </c>
      <c r="F117" s="13">
        <f t="shared" si="22"/>
        <v>0</v>
      </c>
      <c r="G117" s="13">
        <f t="shared" si="22"/>
        <v>0</v>
      </c>
      <c r="H117" s="13">
        <f t="shared" si="22"/>
        <v>0</v>
      </c>
      <c r="I117" s="13">
        <f t="shared" si="22"/>
        <v>0</v>
      </c>
      <c r="J117" s="13">
        <f t="shared" si="22"/>
        <v>0</v>
      </c>
      <c r="K117" s="13">
        <f t="shared" si="22"/>
        <v>0</v>
      </c>
      <c r="L117" s="13">
        <f t="shared" si="22"/>
        <v>0</v>
      </c>
      <c r="M117" s="39">
        <f t="shared" si="15"/>
        <v>0</v>
      </c>
    </row>
    <row r="118" spans="1:13" s="5" customFormat="1" ht="37.5" x14ac:dyDescent="0.25">
      <c r="A118" s="10">
        <f>A116+1</f>
        <v>108</v>
      </c>
      <c r="B118" s="8" t="s">
        <v>147</v>
      </c>
      <c r="C118" s="7">
        <v>0</v>
      </c>
      <c r="D118" s="7"/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f t="shared" ref="K118:K121" si="23">C118-E118-G118-I118</f>
        <v>0</v>
      </c>
      <c r="L118" s="7">
        <f t="shared" ref="L118:L121" si="24">D118-F118-H118-J118</f>
        <v>0</v>
      </c>
      <c r="M118" s="39">
        <f t="shared" si="15"/>
        <v>0</v>
      </c>
    </row>
    <row r="119" spans="1:13" s="5" customFormat="1" x14ac:dyDescent="0.25">
      <c r="A119" s="27">
        <f>A118+1</f>
        <v>109</v>
      </c>
      <c r="B119" s="8" t="s">
        <v>148</v>
      </c>
      <c r="C119" s="7">
        <v>2101</v>
      </c>
      <c r="D119" s="7"/>
      <c r="E119" s="7">
        <v>525</v>
      </c>
      <c r="F119" s="7">
        <v>0</v>
      </c>
      <c r="G119" s="7">
        <v>525</v>
      </c>
      <c r="H119" s="7">
        <v>0</v>
      </c>
      <c r="I119" s="7">
        <v>525</v>
      </c>
      <c r="J119" s="7">
        <v>0</v>
      </c>
      <c r="K119" s="7">
        <v>526</v>
      </c>
      <c r="L119" s="7">
        <v>0</v>
      </c>
      <c r="M119" s="39">
        <f t="shared" si="15"/>
        <v>0</v>
      </c>
    </row>
    <row r="120" spans="1:13" s="5" customFormat="1" ht="37.5" x14ac:dyDescent="0.25">
      <c r="A120" s="27">
        <f>A119+1</f>
        <v>110</v>
      </c>
      <c r="B120" s="8" t="s">
        <v>149</v>
      </c>
      <c r="C120" s="7">
        <v>0</v>
      </c>
      <c r="D120" s="7"/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f t="shared" si="23"/>
        <v>0</v>
      </c>
      <c r="L120" s="7">
        <f t="shared" si="24"/>
        <v>0</v>
      </c>
      <c r="M120" s="39">
        <f t="shared" si="15"/>
        <v>0</v>
      </c>
    </row>
    <row r="121" spans="1:13" s="5" customFormat="1" ht="37.5" x14ac:dyDescent="0.25">
      <c r="A121" s="27">
        <f>A120+1</f>
        <v>111</v>
      </c>
      <c r="B121" s="8" t="s">
        <v>150</v>
      </c>
      <c r="C121" s="7">
        <v>0</v>
      </c>
      <c r="D121" s="7"/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f t="shared" si="23"/>
        <v>0</v>
      </c>
      <c r="L121" s="7">
        <f t="shared" si="24"/>
        <v>0</v>
      </c>
      <c r="M121" s="39">
        <f t="shared" si="15"/>
        <v>0</v>
      </c>
    </row>
    <row r="122" spans="1:13" s="22" customFormat="1" x14ac:dyDescent="0.25">
      <c r="A122" s="15"/>
      <c r="B122" s="15" t="s">
        <v>151</v>
      </c>
      <c r="C122" s="13">
        <f>SUM(C118:C121)</f>
        <v>2101</v>
      </c>
      <c r="D122" s="13">
        <f t="shared" ref="D122:L122" si="25">SUM(D118:D121)</f>
        <v>0</v>
      </c>
      <c r="E122" s="13">
        <f t="shared" si="25"/>
        <v>525</v>
      </c>
      <c r="F122" s="13">
        <f t="shared" si="25"/>
        <v>0</v>
      </c>
      <c r="G122" s="13">
        <f t="shared" si="25"/>
        <v>525</v>
      </c>
      <c r="H122" s="13">
        <f t="shared" si="25"/>
        <v>0</v>
      </c>
      <c r="I122" s="13">
        <f t="shared" si="25"/>
        <v>525</v>
      </c>
      <c r="J122" s="13">
        <f t="shared" si="25"/>
        <v>0</v>
      </c>
      <c r="K122" s="13">
        <f t="shared" si="25"/>
        <v>526</v>
      </c>
      <c r="L122" s="13">
        <f t="shared" si="25"/>
        <v>0</v>
      </c>
      <c r="M122" s="39">
        <f t="shared" si="15"/>
        <v>0</v>
      </c>
    </row>
    <row r="123" spans="1:13" s="5" customFormat="1" ht="93.75" x14ac:dyDescent="0.25">
      <c r="A123" s="10">
        <f>A121+1</f>
        <v>112</v>
      </c>
      <c r="B123" s="8" t="s">
        <v>153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39">
        <f t="shared" si="15"/>
        <v>0</v>
      </c>
    </row>
    <row r="124" spans="1:13" s="5" customFormat="1" ht="75" x14ac:dyDescent="0.25">
      <c r="A124" s="10">
        <f>A123+1</f>
        <v>113</v>
      </c>
      <c r="B124" s="8" t="s">
        <v>154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39">
        <f t="shared" si="15"/>
        <v>0</v>
      </c>
    </row>
    <row r="125" spans="1:13" s="5" customFormat="1" ht="75" x14ac:dyDescent="0.25">
      <c r="A125" s="10">
        <f>A124+1</f>
        <v>114</v>
      </c>
      <c r="B125" s="8" t="s">
        <v>155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39">
        <f t="shared" si="15"/>
        <v>0</v>
      </c>
    </row>
    <row r="126" spans="1:13" s="22" customFormat="1" x14ac:dyDescent="0.25">
      <c r="A126" s="12"/>
      <c r="B126" s="12" t="s">
        <v>156</v>
      </c>
      <c r="C126" s="13">
        <f>SUM(C123:C125)</f>
        <v>0</v>
      </c>
      <c r="D126" s="13">
        <f t="shared" ref="D126:L126" si="26">SUM(D123:D125)</f>
        <v>0</v>
      </c>
      <c r="E126" s="13">
        <f t="shared" si="26"/>
        <v>0</v>
      </c>
      <c r="F126" s="13">
        <f t="shared" si="26"/>
        <v>0</v>
      </c>
      <c r="G126" s="13">
        <f t="shared" si="26"/>
        <v>0</v>
      </c>
      <c r="H126" s="13">
        <f t="shared" si="26"/>
        <v>0</v>
      </c>
      <c r="I126" s="13">
        <f t="shared" si="26"/>
        <v>0</v>
      </c>
      <c r="J126" s="13">
        <f t="shared" si="26"/>
        <v>0</v>
      </c>
      <c r="K126" s="13">
        <f t="shared" si="26"/>
        <v>0</v>
      </c>
      <c r="L126" s="13">
        <f t="shared" si="26"/>
        <v>0</v>
      </c>
      <c r="M126" s="39">
        <f t="shared" si="15"/>
        <v>0</v>
      </c>
    </row>
    <row r="127" spans="1:13" s="5" customFormat="1" ht="37.5" x14ac:dyDescent="0.25">
      <c r="A127" s="91">
        <v>115</v>
      </c>
      <c r="B127" s="16" t="s">
        <v>152</v>
      </c>
      <c r="C127" s="7"/>
      <c r="D127" s="7"/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f t="shared" ref="K127:K190" si="27">C127-E127-G127-I127</f>
        <v>0</v>
      </c>
      <c r="L127" s="7">
        <f t="shared" ref="L127:L190" si="28">D127-F127-H127-J127</f>
        <v>0</v>
      </c>
      <c r="M127" s="39">
        <f t="shared" si="15"/>
        <v>0</v>
      </c>
    </row>
    <row r="128" spans="1:13" s="5" customFormat="1" ht="56.25" x14ac:dyDescent="0.25">
      <c r="A128" s="10">
        <f>A127+1</f>
        <v>116</v>
      </c>
      <c r="B128" s="17" t="s">
        <v>157</v>
      </c>
      <c r="C128" s="7"/>
      <c r="D128" s="7"/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f t="shared" si="27"/>
        <v>0</v>
      </c>
      <c r="L128" s="7">
        <f t="shared" si="28"/>
        <v>0</v>
      </c>
      <c r="M128" s="39">
        <f t="shared" si="15"/>
        <v>0</v>
      </c>
    </row>
    <row r="129" spans="1:13" s="5" customFormat="1" x14ac:dyDescent="0.25">
      <c r="A129" s="10">
        <f t="shared" ref="A129:A192" si="29">A128+1</f>
        <v>117</v>
      </c>
      <c r="B129" s="8" t="s">
        <v>158</v>
      </c>
      <c r="C129" s="7"/>
      <c r="D129" s="7"/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f t="shared" si="27"/>
        <v>0</v>
      </c>
      <c r="L129" s="7">
        <f t="shared" si="28"/>
        <v>0</v>
      </c>
      <c r="M129" s="39">
        <f t="shared" si="15"/>
        <v>0</v>
      </c>
    </row>
    <row r="130" spans="1:13" s="5" customFormat="1" x14ac:dyDescent="0.25">
      <c r="A130" s="10">
        <f t="shared" si="29"/>
        <v>118</v>
      </c>
      <c r="B130" s="8" t="s">
        <v>159</v>
      </c>
      <c r="C130" s="7"/>
      <c r="D130" s="7"/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f t="shared" si="27"/>
        <v>0</v>
      </c>
      <c r="L130" s="7">
        <f t="shared" si="28"/>
        <v>0</v>
      </c>
      <c r="M130" s="39">
        <f t="shared" si="15"/>
        <v>0</v>
      </c>
    </row>
    <row r="131" spans="1:13" s="5" customFormat="1" ht="37.5" x14ac:dyDescent="0.25">
      <c r="A131" s="10">
        <f t="shared" si="29"/>
        <v>119</v>
      </c>
      <c r="B131" s="8" t="s">
        <v>160</v>
      </c>
      <c r="C131" s="7"/>
      <c r="D131" s="7"/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f t="shared" si="27"/>
        <v>0</v>
      </c>
      <c r="L131" s="7">
        <f t="shared" si="28"/>
        <v>0</v>
      </c>
      <c r="M131" s="39">
        <f t="shared" si="15"/>
        <v>0</v>
      </c>
    </row>
    <row r="132" spans="1:13" s="5" customFormat="1" ht="37.5" x14ac:dyDescent="0.25">
      <c r="A132" s="10">
        <f>A131+1</f>
        <v>120</v>
      </c>
      <c r="B132" s="8" t="s">
        <v>161</v>
      </c>
      <c r="C132" s="7"/>
      <c r="D132" s="7"/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f t="shared" si="27"/>
        <v>0</v>
      </c>
      <c r="L132" s="7">
        <f t="shared" si="28"/>
        <v>0</v>
      </c>
      <c r="M132" s="39">
        <f t="shared" si="15"/>
        <v>0</v>
      </c>
    </row>
    <row r="133" spans="1:13" s="5" customFormat="1" x14ac:dyDescent="0.25">
      <c r="A133" s="10">
        <f>A132+1</f>
        <v>121</v>
      </c>
      <c r="B133" s="8" t="s">
        <v>162</v>
      </c>
      <c r="C133" s="7"/>
      <c r="D133" s="7"/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f t="shared" si="27"/>
        <v>0</v>
      </c>
      <c r="L133" s="7">
        <f t="shared" si="28"/>
        <v>0</v>
      </c>
      <c r="M133" s="39">
        <f t="shared" si="15"/>
        <v>0</v>
      </c>
    </row>
    <row r="134" spans="1:13" s="5" customFormat="1" x14ac:dyDescent="0.25">
      <c r="A134" s="10">
        <f t="shared" si="29"/>
        <v>122</v>
      </c>
      <c r="B134" s="8" t="s">
        <v>163</v>
      </c>
      <c r="C134" s="7"/>
      <c r="D134" s="7"/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f t="shared" si="27"/>
        <v>0</v>
      </c>
      <c r="L134" s="7">
        <f t="shared" si="28"/>
        <v>0</v>
      </c>
      <c r="M134" s="39">
        <f t="shared" si="15"/>
        <v>0</v>
      </c>
    </row>
    <row r="135" spans="1:13" s="5" customFormat="1" x14ac:dyDescent="0.25">
      <c r="A135" s="10">
        <f t="shared" si="29"/>
        <v>123</v>
      </c>
      <c r="B135" s="8" t="s">
        <v>164</v>
      </c>
      <c r="C135" s="7"/>
      <c r="D135" s="7"/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f t="shared" si="27"/>
        <v>0</v>
      </c>
      <c r="L135" s="7">
        <f t="shared" si="28"/>
        <v>0</v>
      </c>
      <c r="M135" s="39">
        <f t="shared" si="15"/>
        <v>0</v>
      </c>
    </row>
    <row r="136" spans="1:13" s="5" customFormat="1" ht="37.5" x14ac:dyDescent="0.25">
      <c r="A136" s="10">
        <f t="shared" si="29"/>
        <v>124</v>
      </c>
      <c r="B136" s="8" t="s">
        <v>165</v>
      </c>
      <c r="C136" s="7"/>
      <c r="D136" s="7"/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f t="shared" si="27"/>
        <v>0</v>
      </c>
      <c r="L136" s="7">
        <f t="shared" si="28"/>
        <v>0</v>
      </c>
    </row>
    <row r="137" spans="1:13" s="5" customFormat="1" ht="24.75" customHeight="1" x14ac:dyDescent="0.25">
      <c r="A137" s="10">
        <f>A136+1</f>
        <v>125</v>
      </c>
      <c r="B137" s="8" t="s">
        <v>166</v>
      </c>
      <c r="C137" s="7"/>
      <c r="D137" s="7"/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f t="shared" si="27"/>
        <v>0</v>
      </c>
      <c r="L137" s="7">
        <f t="shared" si="28"/>
        <v>0</v>
      </c>
    </row>
    <row r="138" spans="1:13" s="5" customFormat="1" ht="37.5" x14ac:dyDescent="0.25">
      <c r="A138" s="10">
        <f t="shared" si="29"/>
        <v>126</v>
      </c>
      <c r="B138" s="8" t="s">
        <v>167</v>
      </c>
      <c r="C138" s="7"/>
      <c r="D138" s="7"/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f t="shared" si="27"/>
        <v>0</v>
      </c>
      <c r="L138" s="7">
        <f t="shared" si="28"/>
        <v>0</v>
      </c>
    </row>
    <row r="139" spans="1:13" s="5" customFormat="1" ht="37.5" x14ac:dyDescent="0.25">
      <c r="A139" s="10">
        <f t="shared" si="29"/>
        <v>127</v>
      </c>
      <c r="B139" s="8" t="s">
        <v>168</v>
      </c>
      <c r="C139" s="7"/>
      <c r="D139" s="7"/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f t="shared" si="27"/>
        <v>0</v>
      </c>
      <c r="L139" s="7">
        <f t="shared" si="28"/>
        <v>0</v>
      </c>
    </row>
    <row r="140" spans="1:13" s="5" customFormat="1" ht="37.5" x14ac:dyDescent="0.25">
      <c r="A140" s="10">
        <f t="shared" si="29"/>
        <v>128</v>
      </c>
      <c r="B140" s="8" t="s">
        <v>169</v>
      </c>
      <c r="C140" s="7"/>
      <c r="D140" s="7"/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f t="shared" si="27"/>
        <v>0</v>
      </c>
      <c r="L140" s="7">
        <f t="shared" si="28"/>
        <v>0</v>
      </c>
    </row>
    <row r="141" spans="1:13" s="5" customFormat="1" x14ac:dyDescent="0.25">
      <c r="A141" s="10">
        <f t="shared" si="29"/>
        <v>129</v>
      </c>
      <c r="B141" s="8" t="s">
        <v>170</v>
      </c>
      <c r="C141" s="7"/>
      <c r="D141" s="7"/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f t="shared" si="27"/>
        <v>0</v>
      </c>
      <c r="L141" s="7">
        <f t="shared" si="28"/>
        <v>0</v>
      </c>
    </row>
    <row r="142" spans="1:13" s="5" customFormat="1" ht="37.5" x14ac:dyDescent="0.25">
      <c r="A142" s="10">
        <f t="shared" si="29"/>
        <v>130</v>
      </c>
      <c r="B142" s="8" t="s">
        <v>171</v>
      </c>
      <c r="C142" s="7"/>
      <c r="D142" s="7"/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f t="shared" si="27"/>
        <v>0</v>
      </c>
      <c r="L142" s="7">
        <f t="shared" si="28"/>
        <v>0</v>
      </c>
    </row>
    <row r="143" spans="1:13" s="5" customFormat="1" x14ac:dyDescent="0.25">
      <c r="A143" s="10">
        <f t="shared" si="29"/>
        <v>131</v>
      </c>
      <c r="B143" s="8" t="s">
        <v>172</v>
      </c>
      <c r="C143" s="7"/>
      <c r="D143" s="7"/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f t="shared" si="27"/>
        <v>0</v>
      </c>
      <c r="L143" s="7">
        <f t="shared" si="28"/>
        <v>0</v>
      </c>
    </row>
    <row r="144" spans="1:13" s="5" customFormat="1" x14ac:dyDescent="0.25">
      <c r="A144" s="10">
        <f t="shared" si="29"/>
        <v>132</v>
      </c>
      <c r="B144" s="8" t="s">
        <v>173</v>
      </c>
      <c r="C144" s="7"/>
      <c r="D144" s="7"/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f t="shared" si="27"/>
        <v>0</v>
      </c>
      <c r="L144" s="7">
        <f t="shared" si="28"/>
        <v>0</v>
      </c>
    </row>
    <row r="145" spans="1:12" s="5" customFormat="1" x14ac:dyDescent="0.25">
      <c r="A145" s="10">
        <f t="shared" si="29"/>
        <v>133</v>
      </c>
      <c r="B145" s="8" t="s">
        <v>174</v>
      </c>
      <c r="C145" s="7"/>
      <c r="D145" s="7"/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f t="shared" si="27"/>
        <v>0</v>
      </c>
      <c r="L145" s="7">
        <f t="shared" si="28"/>
        <v>0</v>
      </c>
    </row>
    <row r="146" spans="1:12" s="5" customFormat="1" x14ac:dyDescent="0.25">
      <c r="A146" s="10">
        <f t="shared" si="29"/>
        <v>134</v>
      </c>
      <c r="B146" s="8" t="s">
        <v>175</v>
      </c>
      <c r="C146" s="7"/>
      <c r="D146" s="7"/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f t="shared" si="27"/>
        <v>0</v>
      </c>
      <c r="L146" s="7">
        <f t="shared" si="28"/>
        <v>0</v>
      </c>
    </row>
    <row r="147" spans="1:12" s="5" customFormat="1" x14ac:dyDescent="0.25">
      <c r="A147" s="10">
        <f>A146+1</f>
        <v>135</v>
      </c>
      <c r="B147" s="8" t="s">
        <v>176</v>
      </c>
      <c r="C147" s="7"/>
      <c r="D147" s="7"/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f t="shared" si="27"/>
        <v>0</v>
      </c>
      <c r="L147" s="7">
        <f t="shared" si="28"/>
        <v>0</v>
      </c>
    </row>
    <row r="148" spans="1:12" s="5" customFormat="1" ht="37.5" x14ac:dyDescent="0.25">
      <c r="A148" s="10">
        <f t="shared" si="29"/>
        <v>136</v>
      </c>
      <c r="B148" s="8" t="s">
        <v>177</v>
      </c>
      <c r="C148" s="7"/>
      <c r="D148" s="7"/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f t="shared" si="27"/>
        <v>0</v>
      </c>
      <c r="L148" s="7">
        <f t="shared" si="28"/>
        <v>0</v>
      </c>
    </row>
    <row r="149" spans="1:12" s="5" customFormat="1" ht="37.5" x14ac:dyDescent="0.25">
      <c r="A149" s="10">
        <f t="shared" si="29"/>
        <v>137</v>
      </c>
      <c r="B149" s="8" t="s">
        <v>178</v>
      </c>
      <c r="C149" s="7"/>
      <c r="D149" s="7"/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f t="shared" si="27"/>
        <v>0</v>
      </c>
      <c r="L149" s="7">
        <f t="shared" si="28"/>
        <v>0</v>
      </c>
    </row>
    <row r="150" spans="1:12" s="5" customFormat="1" ht="37.5" x14ac:dyDescent="0.25">
      <c r="A150" s="10">
        <f t="shared" si="29"/>
        <v>138</v>
      </c>
      <c r="B150" s="8" t="s">
        <v>179</v>
      </c>
      <c r="C150" s="7"/>
      <c r="D150" s="7"/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f t="shared" si="27"/>
        <v>0</v>
      </c>
      <c r="L150" s="7">
        <f t="shared" si="28"/>
        <v>0</v>
      </c>
    </row>
    <row r="151" spans="1:12" s="5" customFormat="1" x14ac:dyDescent="0.25">
      <c r="A151" s="10">
        <f t="shared" si="29"/>
        <v>139</v>
      </c>
      <c r="B151" s="8" t="s">
        <v>180</v>
      </c>
      <c r="C151" s="7"/>
      <c r="D151" s="7"/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f t="shared" si="27"/>
        <v>0</v>
      </c>
      <c r="L151" s="7">
        <f t="shared" si="28"/>
        <v>0</v>
      </c>
    </row>
    <row r="152" spans="1:12" s="5" customFormat="1" x14ac:dyDescent="0.25">
      <c r="A152" s="10">
        <f t="shared" si="29"/>
        <v>140</v>
      </c>
      <c r="B152" s="8" t="s">
        <v>181</v>
      </c>
      <c r="C152" s="7"/>
      <c r="D152" s="7"/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f t="shared" si="27"/>
        <v>0</v>
      </c>
      <c r="L152" s="7">
        <f t="shared" si="28"/>
        <v>0</v>
      </c>
    </row>
    <row r="153" spans="1:12" s="5" customFormat="1" x14ac:dyDescent="0.25">
      <c r="A153" s="10">
        <f t="shared" si="29"/>
        <v>141</v>
      </c>
      <c r="B153" s="8" t="s">
        <v>182</v>
      </c>
      <c r="C153" s="7"/>
      <c r="D153" s="7"/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f t="shared" si="27"/>
        <v>0</v>
      </c>
      <c r="L153" s="7">
        <f t="shared" si="28"/>
        <v>0</v>
      </c>
    </row>
    <row r="154" spans="1:12" s="5" customFormat="1" x14ac:dyDescent="0.25">
      <c r="A154" s="10">
        <f t="shared" si="29"/>
        <v>142</v>
      </c>
      <c r="B154" s="8" t="s">
        <v>183</v>
      </c>
      <c r="C154" s="7"/>
      <c r="D154" s="7"/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f t="shared" si="27"/>
        <v>0</v>
      </c>
      <c r="L154" s="7">
        <f t="shared" si="28"/>
        <v>0</v>
      </c>
    </row>
    <row r="155" spans="1:12" s="5" customFormat="1" x14ac:dyDescent="0.25">
      <c r="A155" s="10">
        <f t="shared" si="29"/>
        <v>143</v>
      </c>
      <c r="B155" s="8" t="s">
        <v>184</v>
      </c>
      <c r="C155" s="7"/>
      <c r="D155" s="7"/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f t="shared" si="27"/>
        <v>0</v>
      </c>
      <c r="L155" s="7">
        <f t="shared" si="28"/>
        <v>0</v>
      </c>
    </row>
    <row r="156" spans="1:12" s="5" customFormat="1" x14ac:dyDescent="0.25">
      <c r="A156" s="10">
        <f t="shared" si="29"/>
        <v>144</v>
      </c>
      <c r="B156" s="8" t="s">
        <v>185</v>
      </c>
      <c r="C156" s="7"/>
      <c r="D156" s="7"/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f t="shared" si="27"/>
        <v>0</v>
      </c>
      <c r="L156" s="7">
        <f t="shared" si="28"/>
        <v>0</v>
      </c>
    </row>
    <row r="157" spans="1:12" s="5" customFormat="1" ht="37.5" x14ac:dyDescent="0.25">
      <c r="A157" s="10">
        <f t="shared" si="29"/>
        <v>145</v>
      </c>
      <c r="B157" s="8" t="s">
        <v>186</v>
      </c>
      <c r="C157" s="7"/>
      <c r="D157" s="7"/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f t="shared" si="27"/>
        <v>0</v>
      </c>
      <c r="L157" s="7">
        <f t="shared" si="28"/>
        <v>0</v>
      </c>
    </row>
    <row r="158" spans="1:12" s="5" customFormat="1" x14ac:dyDescent="0.25">
      <c r="A158" s="10">
        <f t="shared" si="29"/>
        <v>146</v>
      </c>
      <c r="B158" s="8" t="s">
        <v>281</v>
      </c>
      <c r="C158" s="7"/>
      <c r="D158" s="7"/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f t="shared" si="27"/>
        <v>0</v>
      </c>
      <c r="L158" s="7">
        <f t="shared" si="28"/>
        <v>0</v>
      </c>
    </row>
    <row r="159" spans="1:12" s="5" customFormat="1" x14ac:dyDescent="0.25">
      <c r="A159" s="10">
        <f t="shared" si="29"/>
        <v>147</v>
      </c>
      <c r="B159" s="8" t="s">
        <v>187</v>
      </c>
      <c r="C159" s="7"/>
      <c r="D159" s="7"/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f t="shared" si="27"/>
        <v>0</v>
      </c>
      <c r="L159" s="7">
        <f t="shared" si="28"/>
        <v>0</v>
      </c>
    </row>
    <row r="160" spans="1:12" s="5" customFormat="1" x14ac:dyDescent="0.25">
      <c r="A160" s="10">
        <f t="shared" si="29"/>
        <v>148</v>
      </c>
      <c r="B160" s="8" t="s">
        <v>188</v>
      </c>
      <c r="C160" s="7"/>
      <c r="D160" s="7"/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f t="shared" si="27"/>
        <v>0</v>
      </c>
      <c r="L160" s="7">
        <f t="shared" si="28"/>
        <v>0</v>
      </c>
    </row>
    <row r="161" spans="1:12" s="5" customFormat="1" x14ac:dyDescent="0.25">
      <c r="A161" s="10">
        <f t="shared" si="29"/>
        <v>149</v>
      </c>
      <c r="B161" s="8" t="s">
        <v>189</v>
      </c>
      <c r="C161" s="7"/>
      <c r="D161" s="7"/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f t="shared" si="27"/>
        <v>0</v>
      </c>
      <c r="L161" s="7">
        <f t="shared" si="28"/>
        <v>0</v>
      </c>
    </row>
    <row r="162" spans="1:12" s="5" customFormat="1" x14ac:dyDescent="0.25">
      <c r="A162" s="10">
        <f t="shared" si="29"/>
        <v>150</v>
      </c>
      <c r="B162" s="8" t="s">
        <v>190</v>
      </c>
      <c r="C162" s="7"/>
      <c r="D162" s="7"/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f t="shared" si="27"/>
        <v>0</v>
      </c>
      <c r="L162" s="7">
        <f t="shared" si="28"/>
        <v>0</v>
      </c>
    </row>
    <row r="163" spans="1:12" s="5" customFormat="1" ht="37.5" x14ac:dyDescent="0.25">
      <c r="A163" s="10">
        <f t="shared" si="29"/>
        <v>151</v>
      </c>
      <c r="B163" s="8" t="s">
        <v>191</v>
      </c>
      <c r="C163" s="7"/>
      <c r="D163" s="7"/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f t="shared" si="27"/>
        <v>0</v>
      </c>
      <c r="L163" s="7">
        <f t="shared" si="28"/>
        <v>0</v>
      </c>
    </row>
    <row r="164" spans="1:12" s="5" customFormat="1" x14ac:dyDescent="0.25">
      <c r="A164" s="10">
        <f t="shared" si="29"/>
        <v>152</v>
      </c>
      <c r="B164" s="8" t="s">
        <v>192</v>
      </c>
      <c r="C164" s="7"/>
      <c r="D164" s="7"/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f t="shared" si="27"/>
        <v>0</v>
      </c>
      <c r="L164" s="7">
        <f t="shared" si="28"/>
        <v>0</v>
      </c>
    </row>
    <row r="165" spans="1:12" s="5" customFormat="1" x14ac:dyDescent="0.25">
      <c r="A165" s="10">
        <f t="shared" si="29"/>
        <v>153</v>
      </c>
      <c r="B165" s="8" t="s">
        <v>193</v>
      </c>
      <c r="C165" s="7"/>
      <c r="D165" s="7"/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f t="shared" si="27"/>
        <v>0</v>
      </c>
      <c r="L165" s="7">
        <f t="shared" si="28"/>
        <v>0</v>
      </c>
    </row>
    <row r="166" spans="1:12" s="5" customFormat="1" x14ac:dyDescent="0.25">
      <c r="A166" s="10">
        <f t="shared" si="29"/>
        <v>154</v>
      </c>
      <c r="B166" s="8" t="s">
        <v>194</v>
      </c>
      <c r="C166" s="7"/>
      <c r="D166" s="7"/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f t="shared" si="27"/>
        <v>0</v>
      </c>
      <c r="L166" s="7">
        <f t="shared" si="28"/>
        <v>0</v>
      </c>
    </row>
    <row r="167" spans="1:12" s="5" customFormat="1" x14ac:dyDescent="0.25">
      <c r="A167" s="10">
        <f t="shared" si="29"/>
        <v>155</v>
      </c>
      <c r="B167" s="8" t="s">
        <v>195</v>
      </c>
      <c r="C167" s="7"/>
      <c r="D167" s="7"/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f t="shared" si="27"/>
        <v>0</v>
      </c>
      <c r="L167" s="7">
        <f t="shared" si="28"/>
        <v>0</v>
      </c>
    </row>
    <row r="168" spans="1:12" s="5" customFormat="1" x14ac:dyDescent="0.25">
      <c r="A168" s="10">
        <f t="shared" si="29"/>
        <v>156</v>
      </c>
      <c r="B168" s="8" t="s">
        <v>196</v>
      </c>
      <c r="C168" s="7"/>
      <c r="D168" s="7"/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f t="shared" si="27"/>
        <v>0</v>
      </c>
      <c r="L168" s="7">
        <f t="shared" si="28"/>
        <v>0</v>
      </c>
    </row>
    <row r="169" spans="1:12" s="5" customFormat="1" x14ac:dyDescent="0.25">
      <c r="A169" s="10">
        <f t="shared" si="29"/>
        <v>157</v>
      </c>
      <c r="B169" s="8" t="s">
        <v>197</v>
      </c>
      <c r="C169" s="7"/>
      <c r="D169" s="7"/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f t="shared" si="27"/>
        <v>0</v>
      </c>
      <c r="L169" s="7">
        <f t="shared" si="28"/>
        <v>0</v>
      </c>
    </row>
    <row r="170" spans="1:12" s="5" customFormat="1" x14ac:dyDescent="0.25">
      <c r="A170" s="10">
        <f t="shared" si="29"/>
        <v>158</v>
      </c>
      <c r="B170" s="8" t="s">
        <v>198</v>
      </c>
      <c r="C170" s="7"/>
      <c r="D170" s="7"/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f t="shared" si="27"/>
        <v>0</v>
      </c>
      <c r="L170" s="7">
        <f t="shared" si="28"/>
        <v>0</v>
      </c>
    </row>
    <row r="171" spans="1:12" s="5" customFormat="1" ht="37.5" x14ac:dyDescent="0.25">
      <c r="A171" s="10">
        <f t="shared" si="29"/>
        <v>159</v>
      </c>
      <c r="B171" s="8" t="s">
        <v>199</v>
      </c>
      <c r="C171" s="7"/>
      <c r="D171" s="7"/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f t="shared" si="27"/>
        <v>0</v>
      </c>
      <c r="L171" s="7">
        <f t="shared" si="28"/>
        <v>0</v>
      </c>
    </row>
    <row r="172" spans="1:12" s="5" customFormat="1" x14ac:dyDescent="0.25">
      <c r="A172" s="10">
        <f t="shared" si="29"/>
        <v>160</v>
      </c>
      <c r="B172" s="8" t="s">
        <v>200</v>
      </c>
      <c r="C172" s="7"/>
      <c r="D172" s="7"/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f t="shared" si="27"/>
        <v>0</v>
      </c>
      <c r="L172" s="7">
        <f t="shared" si="28"/>
        <v>0</v>
      </c>
    </row>
    <row r="173" spans="1:12" s="5" customFormat="1" x14ac:dyDescent="0.25">
      <c r="A173" s="10">
        <f t="shared" si="29"/>
        <v>161</v>
      </c>
      <c r="B173" s="8" t="s">
        <v>201</v>
      </c>
      <c r="C173" s="7"/>
      <c r="D173" s="7"/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f t="shared" si="27"/>
        <v>0</v>
      </c>
      <c r="L173" s="7">
        <f t="shared" si="28"/>
        <v>0</v>
      </c>
    </row>
    <row r="174" spans="1:12" s="5" customFormat="1" x14ac:dyDescent="0.25">
      <c r="A174" s="10">
        <f t="shared" si="29"/>
        <v>162</v>
      </c>
      <c r="B174" s="8" t="s">
        <v>202</v>
      </c>
      <c r="C174" s="7"/>
      <c r="D174" s="7"/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f t="shared" si="27"/>
        <v>0</v>
      </c>
      <c r="L174" s="7">
        <f t="shared" si="28"/>
        <v>0</v>
      </c>
    </row>
    <row r="175" spans="1:12" s="5" customFormat="1" x14ac:dyDescent="0.25">
      <c r="A175" s="10">
        <f t="shared" si="29"/>
        <v>163</v>
      </c>
      <c r="B175" s="8" t="s">
        <v>203</v>
      </c>
      <c r="C175" s="7"/>
      <c r="D175" s="7"/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f t="shared" si="27"/>
        <v>0</v>
      </c>
      <c r="L175" s="7">
        <f t="shared" si="28"/>
        <v>0</v>
      </c>
    </row>
    <row r="176" spans="1:12" s="5" customFormat="1" x14ac:dyDescent="0.25">
      <c r="A176" s="10">
        <f t="shared" si="29"/>
        <v>164</v>
      </c>
      <c r="B176" s="8" t="s">
        <v>204</v>
      </c>
      <c r="C176" s="7"/>
      <c r="D176" s="7"/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f t="shared" si="27"/>
        <v>0</v>
      </c>
      <c r="L176" s="7">
        <f t="shared" si="28"/>
        <v>0</v>
      </c>
    </row>
    <row r="177" spans="1:12" s="5" customFormat="1" x14ac:dyDescent="0.25">
      <c r="A177" s="10">
        <f t="shared" si="29"/>
        <v>165</v>
      </c>
      <c r="B177" s="8" t="s">
        <v>205</v>
      </c>
      <c r="C177" s="7"/>
      <c r="D177" s="7"/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f t="shared" si="27"/>
        <v>0</v>
      </c>
      <c r="L177" s="7">
        <f t="shared" si="28"/>
        <v>0</v>
      </c>
    </row>
    <row r="178" spans="1:12" s="5" customFormat="1" x14ac:dyDescent="0.25">
      <c r="A178" s="10">
        <f t="shared" si="29"/>
        <v>166</v>
      </c>
      <c r="B178" s="8" t="s">
        <v>206</v>
      </c>
      <c r="C178" s="7"/>
      <c r="D178" s="7"/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f t="shared" si="27"/>
        <v>0</v>
      </c>
      <c r="L178" s="7">
        <f t="shared" si="28"/>
        <v>0</v>
      </c>
    </row>
    <row r="179" spans="1:12" s="5" customFormat="1" x14ac:dyDescent="0.25">
      <c r="A179" s="10">
        <f t="shared" si="29"/>
        <v>167</v>
      </c>
      <c r="B179" s="8" t="s">
        <v>207</v>
      </c>
      <c r="C179" s="7"/>
      <c r="D179" s="7"/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f t="shared" si="27"/>
        <v>0</v>
      </c>
      <c r="L179" s="7">
        <f t="shared" si="28"/>
        <v>0</v>
      </c>
    </row>
    <row r="180" spans="1:12" s="5" customFormat="1" x14ac:dyDescent="0.25">
      <c r="A180" s="10">
        <f t="shared" si="29"/>
        <v>168</v>
      </c>
      <c r="B180" s="8" t="s">
        <v>208</v>
      </c>
      <c r="C180" s="7"/>
      <c r="D180" s="7"/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f t="shared" si="27"/>
        <v>0</v>
      </c>
      <c r="L180" s="7">
        <f t="shared" si="28"/>
        <v>0</v>
      </c>
    </row>
    <row r="181" spans="1:12" s="5" customFormat="1" x14ac:dyDescent="0.25">
      <c r="A181" s="10">
        <f t="shared" si="29"/>
        <v>169</v>
      </c>
      <c r="B181" s="8" t="s">
        <v>209</v>
      </c>
      <c r="C181" s="7"/>
      <c r="D181" s="7"/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f t="shared" si="27"/>
        <v>0</v>
      </c>
      <c r="L181" s="7">
        <f t="shared" si="28"/>
        <v>0</v>
      </c>
    </row>
    <row r="182" spans="1:12" s="5" customFormat="1" x14ac:dyDescent="0.25">
      <c r="A182" s="10">
        <f t="shared" si="29"/>
        <v>170</v>
      </c>
      <c r="B182" s="8" t="s">
        <v>210</v>
      </c>
      <c r="C182" s="7"/>
      <c r="D182" s="7"/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f t="shared" si="27"/>
        <v>0</v>
      </c>
      <c r="L182" s="7">
        <f t="shared" si="28"/>
        <v>0</v>
      </c>
    </row>
    <row r="183" spans="1:12" s="5" customFormat="1" ht="37.5" x14ac:dyDescent="0.25">
      <c r="A183" s="10">
        <f t="shared" si="29"/>
        <v>171</v>
      </c>
      <c r="B183" s="17" t="s">
        <v>211</v>
      </c>
      <c r="C183" s="7"/>
      <c r="D183" s="7"/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f t="shared" si="27"/>
        <v>0</v>
      </c>
      <c r="L183" s="7">
        <f t="shared" si="28"/>
        <v>0</v>
      </c>
    </row>
    <row r="184" spans="1:12" s="5" customFormat="1" ht="37.5" x14ac:dyDescent="0.25">
      <c r="A184" s="10">
        <f t="shared" si="29"/>
        <v>172</v>
      </c>
      <c r="B184" s="17" t="s">
        <v>212</v>
      </c>
      <c r="C184" s="7"/>
      <c r="D184" s="7"/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f t="shared" si="27"/>
        <v>0</v>
      </c>
      <c r="L184" s="7">
        <f t="shared" si="28"/>
        <v>0</v>
      </c>
    </row>
    <row r="185" spans="1:12" s="5" customFormat="1" x14ac:dyDescent="0.25">
      <c r="A185" s="10">
        <f t="shared" si="29"/>
        <v>173</v>
      </c>
      <c r="B185" s="17" t="s">
        <v>213</v>
      </c>
      <c r="C185" s="7"/>
      <c r="D185" s="7"/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f t="shared" si="27"/>
        <v>0</v>
      </c>
      <c r="L185" s="7">
        <f t="shared" si="28"/>
        <v>0</v>
      </c>
    </row>
    <row r="186" spans="1:12" s="5" customFormat="1" x14ac:dyDescent="0.25">
      <c r="A186" s="10">
        <f t="shared" si="29"/>
        <v>174</v>
      </c>
      <c r="B186" s="8" t="s">
        <v>214</v>
      </c>
      <c r="C186" s="7"/>
      <c r="D186" s="7"/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f t="shared" si="27"/>
        <v>0</v>
      </c>
      <c r="L186" s="7">
        <f t="shared" si="28"/>
        <v>0</v>
      </c>
    </row>
    <row r="187" spans="1:12" s="5" customFormat="1" ht="37.5" x14ac:dyDescent="0.25">
      <c r="A187" s="10">
        <f t="shared" si="29"/>
        <v>175</v>
      </c>
      <c r="B187" s="8" t="s">
        <v>215</v>
      </c>
      <c r="C187" s="7"/>
      <c r="D187" s="7"/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f t="shared" si="27"/>
        <v>0</v>
      </c>
      <c r="L187" s="7">
        <f t="shared" si="28"/>
        <v>0</v>
      </c>
    </row>
    <row r="188" spans="1:12" s="5" customFormat="1" x14ac:dyDescent="0.25">
      <c r="A188" s="10">
        <f t="shared" si="29"/>
        <v>176</v>
      </c>
      <c r="B188" s="8" t="s">
        <v>216</v>
      </c>
      <c r="C188" s="7"/>
      <c r="D188" s="7"/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f t="shared" si="27"/>
        <v>0</v>
      </c>
      <c r="L188" s="7">
        <f t="shared" si="28"/>
        <v>0</v>
      </c>
    </row>
    <row r="189" spans="1:12" s="5" customFormat="1" x14ac:dyDescent="0.25">
      <c r="A189" s="10">
        <f t="shared" si="29"/>
        <v>177</v>
      </c>
      <c r="B189" s="8" t="s">
        <v>217</v>
      </c>
      <c r="C189" s="7"/>
      <c r="D189" s="7"/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f t="shared" si="27"/>
        <v>0</v>
      </c>
      <c r="L189" s="7">
        <f t="shared" si="28"/>
        <v>0</v>
      </c>
    </row>
    <row r="190" spans="1:12" s="5" customFormat="1" x14ac:dyDescent="0.25">
      <c r="A190" s="10">
        <f t="shared" si="29"/>
        <v>178</v>
      </c>
      <c r="B190" s="8" t="s">
        <v>218</v>
      </c>
      <c r="C190" s="7"/>
      <c r="D190" s="7"/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f t="shared" si="27"/>
        <v>0</v>
      </c>
      <c r="L190" s="7">
        <f t="shared" si="28"/>
        <v>0</v>
      </c>
    </row>
    <row r="191" spans="1:12" s="5" customFormat="1" ht="37.5" x14ac:dyDescent="0.25">
      <c r="A191" s="10">
        <f t="shared" si="29"/>
        <v>179</v>
      </c>
      <c r="B191" s="8" t="s">
        <v>219</v>
      </c>
      <c r="C191" s="7"/>
      <c r="D191" s="7"/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f t="shared" ref="K191:K254" si="30">C191-E191-G191-I191</f>
        <v>0</v>
      </c>
      <c r="L191" s="7">
        <f t="shared" ref="L191:L254" si="31">D191-F191-H191-J191</f>
        <v>0</v>
      </c>
    </row>
    <row r="192" spans="1:12" s="5" customFormat="1" x14ac:dyDescent="0.25">
      <c r="A192" s="10">
        <f t="shared" si="29"/>
        <v>180</v>
      </c>
      <c r="B192" s="8" t="s">
        <v>220</v>
      </c>
      <c r="C192" s="7"/>
      <c r="D192" s="7"/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f t="shared" si="30"/>
        <v>0</v>
      </c>
      <c r="L192" s="7">
        <f t="shared" si="31"/>
        <v>0</v>
      </c>
    </row>
    <row r="193" spans="1:12" s="5" customFormat="1" x14ac:dyDescent="0.25">
      <c r="A193" s="10">
        <f t="shared" ref="A193:A199" si="32">A192+1</f>
        <v>181</v>
      </c>
      <c r="B193" s="8" t="s">
        <v>221</v>
      </c>
      <c r="C193" s="7"/>
      <c r="D193" s="7"/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f t="shared" si="30"/>
        <v>0</v>
      </c>
      <c r="L193" s="7">
        <f t="shared" si="31"/>
        <v>0</v>
      </c>
    </row>
    <row r="194" spans="1:12" s="5" customFormat="1" x14ac:dyDescent="0.25">
      <c r="A194" s="10">
        <f t="shared" si="32"/>
        <v>182</v>
      </c>
      <c r="B194" s="8" t="s">
        <v>222</v>
      </c>
      <c r="C194" s="7"/>
      <c r="D194" s="7"/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f t="shared" si="30"/>
        <v>0</v>
      </c>
      <c r="L194" s="7">
        <f t="shared" si="31"/>
        <v>0</v>
      </c>
    </row>
    <row r="195" spans="1:12" s="5" customFormat="1" x14ac:dyDescent="0.25">
      <c r="A195" s="10">
        <f t="shared" si="32"/>
        <v>183</v>
      </c>
      <c r="B195" s="8" t="s">
        <v>223</v>
      </c>
      <c r="C195" s="7"/>
      <c r="D195" s="7"/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f t="shared" si="30"/>
        <v>0</v>
      </c>
      <c r="L195" s="7">
        <f t="shared" si="31"/>
        <v>0</v>
      </c>
    </row>
    <row r="196" spans="1:12" s="5" customFormat="1" x14ac:dyDescent="0.25">
      <c r="A196" s="10">
        <f t="shared" si="32"/>
        <v>184</v>
      </c>
      <c r="B196" s="8" t="s">
        <v>224</v>
      </c>
      <c r="C196" s="7"/>
      <c r="D196" s="7"/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f t="shared" si="30"/>
        <v>0</v>
      </c>
      <c r="L196" s="7">
        <f t="shared" si="31"/>
        <v>0</v>
      </c>
    </row>
    <row r="197" spans="1:12" s="5" customFormat="1" ht="37.5" x14ac:dyDescent="0.25">
      <c r="A197" s="10">
        <f t="shared" si="32"/>
        <v>185</v>
      </c>
      <c r="B197" s="8" t="s">
        <v>225</v>
      </c>
      <c r="C197" s="7"/>
      <c r="D197" s="7"/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f t="shared" si="30"/>
        <v>0</v>
      </c>
      <c r="L197" s="7">
        <f t="shared" si="31"/>
        <v>0</v>
      </c>
    </row>
    <row r="198" spans="1:12" s="5" customFormat="1" x14ac:dyDescent="0.25">
      <c r="A198" s="10">
        <f t="shared" si="32"/>
        <v>186</v>
      </c>
      <c r="B198" s="8" t="s">
        <v>226</v>
      </c>
      <c r="C198" s="7"/>
      <c r="D198" s="7"/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f t="shared" si="30"/>
        <v>0</v>
      </c>
      <c r="L198" s="7">
        <f t="shared" si="31"/>
        <v>0</v>
      </c>
    </row>
    <row r="199" spans="1:12" s="5" customFormat="1" x14ac:dyDescent="0.25">
      <c r="A199" s="10">
        <f t="shared" si="32"/>
        <v>187</v>
      </c>
      <c r="B199" s="8" t="s">
        <v>227</v>
      </c>
      <c r="C199" s="7"/>
      <c r="D199" s="7"/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f t="shared" si="30"/>
        <v>0</v>
      </c>
      <c r="L199" s="7">
        <f t="shared" si="31"/>
        <v>0</v>
      </c>
    </row>
    <row r="200" spans="1:12" s="5" customFormat="1" x14ac:dyDescent="0.25">
      <c r="A200" s="81"/>
      <c r="B200" s="82"/>
      <c r="C200" s="7"/>
      <c r="D200" s="7"/>
      <c r="E200" s="7"/>
      <c r="F200" s="7"/>
      <c r="G200" s="7"/>
      <c r="H200" s="7"/>
      <c r="I200" s="7"/>
      <c r="J200" s="7"/>
      <c r="K200" s="7">
        <f t="shared" si="30"/>
        <v>0</v>
      </c>
      <c r="L200" s="7">
        <f t="shared" si="31"/>
        <v>0</v>
      </c>
    </row>
    <row r="201" spans="1:12" s="5" customFormat="1" x14ac:dyDescent="0.25">
      <c r="A201" s="10">
        <v>188</v>
      </c>
      <c r="B201" s="8" t="s">
        <v>228</v>
      </c>
      <c r="C201" s="7"/>
      <c r="D201" s="7"/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f t="shared" si="30"/>
        <v>0</v>
      </c>
      <c r="L201" s="7">
        <f t="shared" si="31"/>
        <v>0</v>
      </c>
    </row>
    <row r="202" spans="1:12" s="5" customFormat="1" x14ac:dyDescent="0.25">
      <c r="A202" s="10">
        <f t="shared" ref="A202:A265" si="33">A201+1</f>
        <v>189</v>
      </c>
      <c r="B202" s="8" t="s">
        <v>229</v>
      </c>
      <c r="C202" s="7"/>
      <c r="D202" s="7"/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f t="shared" si="30"/>
        <v>0</v>
      </c>
      <c r="L202" s="7">
        <f t="shared" si="31"/>
        <v>0</v>
      </c>
    </row>
    <row r="203" spans="1:12" s="5" customFormat="1" x14ac:dyDescent="0.25">
      <c r="A203" s="10">
        <f t="shared" si="33"/>
        <v>190</v>
      </c>
      <c r="B203" s="8" t="s">
        <v>230</v>
      </c>
      <c r="C203" s="7"/>
      <c r="D203" s="7"/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f t="shared" si="30"/>
        <v>0</v>
      </c>
      <c r="L203" s="7">
        <f t="shared" si="31"/>
        <v>0</v>
      </c>
    </row>
    <row r="204" spans="1:12" s="5" customFormat="1" x14ac:dyDescent="0.25">
      <c r="A204" s="10">
        <f t="shared" si="33"/>
        <v>191</v>
      </c>
      <c r="B204" s="8" t="s">
        <v>231</v>
      </c>
      <c r="C204" s="7"/>
      <c r="D204" s="7"/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f t="shared" si="30"/>
        <v>0</v>
      </c>
      <c r="L204" s="7">
        <f t="shared" si="31"/>
        <v>0</v>
      </c>
    </row>
    <row r="205" spans="1:12" s="5" customFormat="1" x14ac:dyDescent="0.25">
      <c r="A205" s="10">
        <f t="shared" si="33"/>
        <v>192</v>
      </c>
      <c r="B205" s="8" t="s">
        <v>232</v>
      </c>
      <c r="C205" s="7"/>
      <c r="D205" s="7"/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f t="shared" si="30"/>
        <v>0</v>
      </c>
      <c r="L205" s="7">
        <f t="shared" si="31"/>
        <v>0</v>
      </c>
    </row>
    <row r="206" spans="1:12" s="5" customFormat="1" x14ac:dyDescent="0.25">
      <c r="A206" s="10">
        <f t="shared" si="33"/>
        <v>193</v>
      </c>
      <c r="B206" s="8" t="s">
        <v>233</v>
      </c>
      <c r="C206" s="7"/>
      <c r="D206" s="7"/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f t="shared" si="30"/>
        <v>0</v>
      </c>
      <c r="L206" s="7">
        <f t="shared" si="31"/>
        <v>0</v>
      </c>
    </row>
    <row r="207" spans="1:12" s="5" customFormat="1" x14ac:dyDescent="0.25">
      <c r="A207" s="10">
        <f t="shared" si="33"/>
        <v>194</v>
      </c>
      <c r="B207" s="8" t="s">
        <v>234</v>
      </c>
      <c r="C207" s="7"/>
      <c r="D207" s="7"/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f t="shared" si="30"/>
        <v>0</v>
      </c>
      <c r="L207" s="7">
        <f t="shared" si="31"/>
        <v>0</v>
      </c>
    </row>
    <row r="208" spans="1:12" s="5" customFormat="1" ht="37.5" x14ac:dyDescent="0.25">
      <c r="A208" s="10">
        <f t="shared" si="33"/>
        <v>195</v>
      </c>
      <c r="B208" s="18" t="s">
        <v>235</v>
      </c>
      <c r="C208" s="7"/>
      <c r="D208" s="7"/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f t="shared" si="30"/>
        <v>0</v>
      </c>
      <c r="L208" s="7">
        <f t="shared" si="31"/>
        <v>0</v>
      </c>
    </row>
    <row r="209" spans="1:12" s="5" customFormat="1" x14ac:dyDescent="0.25">
      <c r="A209" s="10">
        <f t="shared" si="33"/>
        <v>196</v>
      </c>
      <c r="B209" s="18" t="s">
        <v>236</v>
      </c>
      <c r="C209" s="7"/>
      <c r="D209" s="7"/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f t="shared" si="30"/>
        <v>0</v>
      </c>
      <c r="L209" s="7">
        <f t="shared" si="31"/>
        <v>0</v>
      </c>
    </row>
    <row r="210" spans="1:12" s="5" customFormat="1" x14ac:dyDescent="0.25">
      <c r="A210" s="10">
        <f t="shared" si="33"/>
        <v>197</v>
      </c>
      <c r="B210" s="18" t="s">
        <v>237</v>
      </c>
      <c r="C210" s="7"/>
      <c r="D210" s="7"/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f t="shared" si="30"/>
        <v>0</v>
      </c>
      <c r="L210" s="7">
        <f t="shared" si="31"/>
        <v>0</v>
      </c>
    </row>
    <row r="211" spans="1:12" s="5" customFormat="1" x14ac:dyDescent="0.25">
      <c r="A211" s="10">
        <f t="shared" si="33"/>
        <v>198</v>
      </c>
      <c r="B211" s="18" t="s">
        <v>238</v>
      </c>
      <c r="C211" s="7"/>
      <c r="D211" s="7"/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f t="shared" si="30"/>
        <v>0</v>
      </c>
      <c r="L211" s="7">
        <f t="shared" si="31"/>
        <v>0</v>
      </c>
    </row>
    <row r="212" spans="1:12" s="5" customFormat="1" ht="37.5" x14ac:dyDescent="0.25">
      <c r="A212" s="10">
        <f t="shared" si="33"/>
        <v>199</v>
      </c>
      <c r="B212" s="18" t="s">
        <v>239</v>
      </c>
      <c r="C212" s="7"/>
      <c r="D212" s="7"/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f t="shared" si="30"/>
        <v>0</v>
      </c>
      <c r="L212" s="7">
        <f t="shared" si="31"/>
        <v>0</v>
      </c>
    </row>
    <row r="213" spans="1:12" s="5" customFormat="1" x14ac:dyDescent="0.25">
      <c r="A213" s="10">
        <f t="shared" si="33"/>
        <v>200</v>
      </c>
      <c r="B213" s="18" t="s">
        <v>240</v>
      </c>
      <c r="C213" s="7"/>
      <c r="D213" s="7"/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f t="shared" si="30"/>
        <v>0</v>
      </c>
      <c r="L213" s="7">
        <f t="shared" si="31"/>
        <v>0</v>
      </c>
    </row>
    <row r="214" spans="1:12" s="5" customFormat="1" ht="37.5" x14ac:dyDescent="0.25">
      <c r="A214" s="10">
        <f t="shared" si="33"/>
        <v>201</v>
      </c>
      <c r="B214" s="18" t="s">
        <v>334</v>
      </c>
      <c r="C214" s="7"/>
      <c r="D214" s="7"/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f t="shared" si="30"/>
        <v>0</v>
      </c>
      <c r="L214" s="7">
        <f t="shared" si="31"/>
        <v>0</v>
      </c>
    </row>
    <row r="215" spans="1:12" s="5" customFormat="1" x14ac:dyDescent="0.25">
      <c r="A215" s="10">
        <f t="shared" si="33"/>
        <v>202</v>
      </c>
      <c r="B215" s="18" t="s">
        <v>241</v>
      </c>
      <c r="C215" s="7"/>
      <c r="D215" s="7"/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f t="shared" si="30"/>
        <v>0</v>
      </c>
      <c r="L215" s="7">
        <f t="shared" si="31"/>
        <v>0</v>
      </c>
    </row>
    <row r="216" spans="1:12" s="5" customFormat="1" ht="37.5" x14ac:dyDescent="0.25">
      <c r="A216" s="10">
        <f t="shared" si="33"/>
        <v>203</v>
      </c>
      <c r="B216" s="18" t="s">
        <v>242</v>
      </c>
      <c r="C216" s="7"/>
      <c r="D216" s="7"/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f t="shared" si="30"/>
        <v>0</v>
      </c>
      <c r="L216" s="7">
        <f t="shared" si="31"/>
        <v>0</v>
      </c>
    </row>
    <row r="217" spans="1:12" s="5" customFormat="1" x14ac:dyDescent="0.25">
      <c r="A217" s="10">
        <f t="shared" si="33"/>
        <v>204</v>
      </c>
      <c r="B217" s="18" t="s">
        <v>243</v>
      </c>
      <c r="C217" s="7"/>
      <c r="D217" s="7"/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f t="shared" si="30"/>
        <v>0</v>
      </c>
      <c r="L217" s="7">
        <f t="shared" si="31"/>
        <v>0</v>
      </c>
    </row>
    <row r="218" spans="1:12" s="5" customFormat="1" x14ac:dyDescent="0.25">
      <c r="A218" s="10">
        <f t="shared" si="33"/>
        <v>205</v>
      </c>
      <c r="B218" s="18" t="s">
        <v>244</v>
      </c>
      <c r="C218" s="7"/>
      <c r="D218" s="7"/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f t="shared" si="30"/>
        <v>0</v>
      </c>
      <c r="L218" s="7">
        <f t="shared" si="31"/>
        <v>0</v>
      </c>
    </row>
    <row r="219" spans="1:12" s="5" customFormat="1" ht="37.5" x14ac:dyDescent="0.25">
      <c r="A219" s="10">
        <f t="shared" si="33"/>
        <v>206</v>
      </c>
      <c r="B219" s="18" t="s">
        <v>245</v>
      </c>
      <c r="C219" s="7"/>
      <c r="D219" s="7"/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f t="shared" si="30"/>
        <v>0</v>
      </c>
      <c r="L219" s="7">
        <f t="shared" si="31"/>
        <v>0</v>
      </c>
    </row>
    <row r="220" spans="1:12" s="5" customFormat="1" x14ac:dyDescent="0.25">
      <c r="A220" s="10">
        <f t="shared" si="33"/>
        <v>207</v>
      </c>
      <c r="B220" s="18" t="s">
        <v>246</v>
      </c>
      <c r="C220" s="7"/>
      <c r="D220" s="7"/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f t="shared" si="30"/>
        <v>0</v>
      </c>
      <c r="L220" s="7">
        <f t="shared" si="31"/>
        <v>0</v>
      </c>
    </row>
    <row r="221" spans="1:12" s="5" customFormat="1" x14ac:dyDescent="0.25">
      <c r="A221" s="10">
        <f t="shared" si="33"/>
        <v>208</v>
      </c>
      <c r="B221" s="18" t="s">
        <v>247</v>
      </c>
      <c r="C221" s="7"/>
      <c r="D221" s="7"/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f t="shared" si="30"/>
        <v>0</v>
      </c>
      <c r="L221" s="7">
        <f t="shared" si="31"/>
        <v>0</v>
      </c>
    </row>
    <row r="222" spans="1:12" s="5" customFormat="1" x14ac:dyDescent="0.25">
      <c r="A222" s="10">
        <f t="shared" si="33"/>
        <v>209</v>
      </c>
      <c r="B222" s="18" t="s">
        <v>248</v>
      </c>
      <c r="C222" s="7"/>
      <c r="D222" s="7"/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f t="shared" si="30"/>
        <v>0</v>
      </c>
      <c r="L222" s="7">
        <f t="shared" si="31"/>
        <v>0</v>
      </c>
    </row>
    <row r="223" spans="1:12" s="5" customFormat="1" x14ac:dyDescent="0.25">
      <c r="A223" s="10">
        <f t="shared" si="33"/>
        <v>210</v>
      </c>
      <c r="B223" s="18" t="s">
        <v>249</v>
      </c>
      <c r="C223" s="7"/>
      <c r="D223" s="7"/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f t="shared" si="30"/>
        <v>0</v>
      </c>
      <c r="L223" s="7">
        <f t="shared" si="31"/>
        <v>0</v>
      </c>
    </row>
    <row r="224" spans="1:12" s="5" customFormat="1" x14ac:dyDescent="0.25">
      <c r="A224" s="10">
        <f t="shared" si="33"/>
        <v>211</v>
      </c>
      <c r="B224" s="18" t="s">
        <v>282</v>
      </c>
      <c r="C224" s="7"/>
      <c r="D224" s="7"/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f t="shared" si="30"/>
        <v>0</v>
      </c>
      <c r="L224" s="7">
        <f t="shared" si="31"/>
        <v>0</v>
      </c>
    </row>
    <row r="225" spans="1:12" s="5" customFormat="1" x14ac:dyDescent="0.25">
      <c r="A225" s="10">
        <f t="shared" si="33"/>
        <v>212</v>
      </c>
      <c r="B225" s="18" t="s">
        <v>250</v>
      </c>
      <c r="C225" s="7"/>
      <c r="D225" s="7"/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f t="shared" si="30"/>
        <v>0</v>
      </c>
      <c r="L225" s="7">
        <f t="shared" si="31"/>
        <v>0</v>
      </c>
    </row>
    <row r="226" spans="1:12" s="5" customFormat="1" x14ac:dyDescent="0.25">
      <c r="A226" s="10">
        <f t="shared" si="33"/>
        <v>213</v>
      </c>
      <c r="B226" s="18" t="s">
        <v>251</v>
      </c>
      <c r="C226" s="7"/>
      <c r="D226" s="7"/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f t="shared" si="30"/>
        <v>0</v>
      </c>
      <c r="L226" s="7">
        <f t="shared" si="31"/>
        <v>0</v>
      </c>
    </row>
    <row r="227" spans="1:12" s="5" customFormat="1" x14ac:dyDescent="0.25">
      <c r="A227" s="10">
        <f t="shared" si="33"/>
        <v>214</v>
      </c>
      <c r="B227" s="18" t="s">
        <v>252</v>
      </c>
      <c r="C227" s="7"/>
      <c r="D227" s="7"/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f t="shared" si="30"/>
        <v>0</v>
      </c>
      <c r="L227" s="7">
        <f t="shared" si="31"/>
        <v>0</v>
      </c>
    </row>
    <row r="228" spans="1:12" s="5" customFormat="1" ht="37.5" x14ac:dyDescent="0.25">
      <c r="A228" s="10">
        <f t="shared" si="33"/>
        <v>215</v>
      </c>
      <c r="B228" s="18" t="s">
        <v>253</v>
      </c>
      <c r="C228" s="7"/>
      <c r="D228" s="7"/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f t="shared" si="30"/>
        <v>0</v>
      </c>
      <c r="L228" s="7">
        <f t="shared" si="31"/>
        <v>0</v>
      </c>
    </row>
    <row r="229" spans="1:12" s="5" customFormat="1" x14ac:dyDescent="0.25">
      <c r="A229" s="10">
        <f t="shared" si="33"/>
        <v>216</v>
      </c>
      <c r="B229" s="18" t="s">
        <v>254</v>
      </c>
      <c r="C229" s="7"/>
      <c r="D229" s="7"/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f t="shared" si="30"/>
        <v>0</v>
      </c>
      <c r="L229" s="7">
        <f t="shared" si="31"/>
        <v>0</v>
      </c>
    </row>
    <row r="230" spans="1:12" s="5" customFormat="1" x14ac:dyDescent="0.25">
      <c r="A230" s="10">
        <f t="shared" si="33"/>
        <v>217</v>
      </c>
      <c r="B230" s="8" t="s">
        <v>255</v>
      </c>
      <c r="C230" s="7"/>
      <c r="D230" s="7"/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f t="shared" si="30"/>
        <v>0</v>
      </c>
      <c r="L230" s="7">
        <f t="shared" si="31"/>
        <v>0</v>
      </c>
    </row>
    <row r="231" spans="1:12" s="5" customFormat="1" x14ac:dyDescent="0.25">
      <c r="A231" s="10">
        <f t="shared" si="33"/>
        <v>218</v>
      </c>
      <c r="B231" s="8" t="s">
        <v>256</v>
      </c>
      <c r="C231" s="7"/>
      <c r="D231" s="7"/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f t="shared" si="30"/>
        <v>0</v>
      </c>
      <c r="L231" s="7">
        <f t="shared" si="31"/>
        <v>0</v>
      </c>
    </row>
    <row r="232" spans="1:12" s="5" customFormat="1" x14ac:dyDescent="0.25">
      <c r="A232" s="10">
        <f t="shared" si="33"/>
        <v>219</v>
      </c>
      <c r="B232" s="8" t="s">
        <v>257</v>
      </c>
      <c r="C232" s="7"/>
      <c r="D232" s="7"/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f t="shared" si="30"/>
        <v>0</v>
      </c>
      <c r="L232" s="7">
        <f t="shared" si="31"/>
        <v>0</v>
      </c>
    </row>
    <row r="233" spans="1:12" s="5" customFormat="1" x14ac:dyDescent="0.25">
      <c r="A233" s="10">
        <f t="shared" si="33"/>
        <v>220</v>
      </c>
      <c r="B233" s="8" t="s">
        <v>283</v>
      </c>
      <c r="C233" s="7"/>
      <c r="D233" s="7"/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f t="shared" si="30"/>
        <v>0</v>
      </c>
      <c r="L233" s="7">
        <f t="shared" si="31"/>
        <v>0</v>
      </c>
    </row>
    <row r="234" spans="1:12" s="5" customFormat="1" x14ac:dyDescent="0.25">
      <c r="A234" s="10">
        <f t="shared" si="33"/>
        <v>221</v>
      </c>
      <c r="B234" s="8" t="s">
        <v>258</v>
      </c>
      <c r="C234" s="7"/>
      <c r="D234" s="7"/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f t="shared" si="30"/>
        <v>0</v>
      </c>
      <c r="L234" s="7">
        <f t="shared" si="31"/>
        <v>0</v>
      </c>
    </row>
    <row r="235" spans="1:12" s="5" customFormat="1" x14ac:dyDescent="0.25">
      <c r="A235" s="10">
        <f t="shared" si="33"/>
        <v>222</v>
      </c>
      <c r="B235" s="8" t="s">
        <v>259</v>
      </c>
      <c r="C235" s="7"/>
      <c r="D235" s="7"/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f t="shared" si="30"/>
        <v>0</v>
      </c>
      <c r="L235" s="7">
        <f t="shared" si="31"/>
        <v>0</v>
      </c>
    </row>
    <row r="236" spans="1:12" s="5" customFormat="1" x14ac:dyDescent="0.25">
      <c r="A236" s="10">
        <f t="shared" si="33"/>
        <v>223</v>
      </c>
      <c r="B236" s="8" t="s">
        <v>260</v>
      </c>
      <c r="C236" s="7"/>
      <c r="D236" s="7"/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f t="shared" si="30"/>
        <v>0</v>
      </c>
      <c r="L236" s="7">
        <f t="shared" si="31"/>
        <v>0</v>
      </c>
    </row>
    <row r="237" spans="1:12" s="5" customFormat="1" x14ac:dyDescent="0.25">
      <c r="A237" s="10">
        <f t="shared" si="33"/>
        <v>224</v>
      </c>
      <c r="B237" s="8" t="s">
        <v>261</v>
      </c>
      <c r="C237" s="7"/>
      <c r="D237" s="7"/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f t="shared" si="30"/>
        <v>0</v>
      </c>
      <c r="L237" s="7">
        <f t="shared" si="31"/>
        <v>0</v>
      </c>
    </row>
    <row r="238" spans="1:12" s="5" customFormat="1" x14ac:dyDescent="0.25">
      <c r="A238" s="10">
        <f t="shared" si="33"/>
        <v>225</v>
      </c>
      <c r="B238" s="8" t="s">
        <v>262</v>
      </c>
      <c r="C238" s="7"/>
      <c r="D238" s="7"/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f t="shared" si="30"/>
        <v>0</v>
      </c>
      <c r="L238" s="7">
        <f t="shared" si="31"/>
        <v>0</v>
      </c>
    </row>
    <row r="239" spans="1:12" s="5" customFormat="1" ht="37.5" x14ac:dyDescent="0.25">
      <c r="A239" s="10">
        <f t="shared" si="33"/>
        <v>226</v>
      </c>
      <c r="B239" s="8" t="s">
        <v>263</v>
      </c>
      <c r="C239" s="7"/>
      <c r="D239" s="7"/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f t="shared" si="30"/>
        <v>0</v>
      </c>
      <c r="L239" s="7">
        <f t="shared" si="31"/>
        <v>0</v>
      </c>
    </row>
    <row r="240" spans="1:12" s="5" customFormat="1" x14ac:dyDescent="0.25">
      <c r="A240" s="10">
        <f t="shared" si="33"/>
        <v>227</v>
      </c>
      <c r="B240" s="8" t="s">
        <v>264</v>
      </c>
      <c r="C240" s="7"/>
      <c r="D240" s="7"/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f t="shared" si="30"/>
        <v>0</v>
      </c>
      <c r="L240" s="7">
        <f t="shared" si="31"/>
        <v>0</v>
      </c>
    </row>
    <row r="241" spans="1:12" s="5" customFormat="1" x14ac:dyDescent="0.25">
      <c r="A241" s="10">
        <f t="shared" si="33"/>
        <v>228</v>
      </c>
      <c r="B241" s="8" t="s">
        <v>265</v>
      </c>
      <c r="C241" s="7"/>
      <c r="D241" s="7"/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f t="shared" si="30"/>
        <v>0</v>
      </c>
      <c r="L241" s="7">
        <f t="shared" si="31"/>
        <v>0</v>
      </c>
    </row>
    <row r="242" spans="1:12" s="5" customFormat="1" x14ac:dyDescent="0.25">
      <c r="A242" s="10">
        <f t="shared" si="33"/>
        <v>229</v>
      </c>
      <c r="B242" s="8" t="s">
        <v>266</v>
      </c>
      <c r="C242" s="7"/>
      <c r="D242" s="7"/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f t="shared" si="30"/>
        <v>0</v>
      </c>
      <c r="L242" s="7">
        <f t="shared" si="31"/>
        <v>0</v>
      </c>
    </row>
    <row r="243" spans="1:12" s="5" customFormat="1" ht="37.5" x14ac:dyDescent="0.25">
      <c r="A243" s="10">
        <f t="shared" si="33"/>
        <v>230</v>
      </c>
      <c r="B243" s="18" t="s">
        <v>267</v>
      </c>
      <c r="C243" s="7"/>
      <c r="D243" s="7"/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f t="shared" si="30"/>
        <v>0</v>
      </c>
      <c r="L243" s="7">
        <f t="shared" si="31"/>
        <v>0</v>
      </c>
    </row>
    <row r="244" spans="1:12" s="5" customFormat="1" x14ac:dyDescent="0.25">
      <c r="A244" s="10">
        <f t="shared" si="33"/>
        <v>231</v>
      </c>
      <c r="B244" s="18" t="s">
        <v>268</v>
      </c>
      <c r="C244" s="7"/>
      <c r="D244" s="7"/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f t="shared" si="30"/>
        <v>0</v>
      </c>
      <c r="L244" s="7">
        <f t="shared" si="31"/>
        <v>0</v>
      </c>
    </row>
    <row r="245" spans="1:12" s="5" customFormat="1" ht="56.25" x14ac:dyDescent="0.25">
      <c r="A245" s="10">
        <f t="shared" si="33"/>
        <v>232</v>
      </c>
      <c r="B245" s="18" t="s">
        <v>269</v>
      </c>
      <c r="C245" s="7"/>
      <c r="D245" s="7"/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f t="shared" si="30"/>
        <v>0</v>
      </c>
      <c r="L245" s="7">
        <f t="shared" si="31"/>
        <v>0</v>
      </c>
    </row>
    <row r="246" spans="1:12" s="5" customFormat="1" x14ac:dyDescent="0.25">
      <c r="A246" s="10">
        <f t="shared" si="33"/>
        <v>233</v>
      </c>
      <c r="B246" s="18" t="s">
        <v>270</v>
      </c>
      <c r="C246" s="7"/>
      <c r="D246" s="7"/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f t="shared" si="30"/>
        <v>0</v>
      </c>
      <c r="L246" s="7">
        <f t="shared" si="31"/>
        <v>0</v>
      </c>
    </row>
    <row r="247" spans="1:12" s="5" customFormat="1" x14ac:dyDescent="0.25">
      <c r="A247" s="81"/>
      <c r="B247" s="83"/>
      <c r="C247" s="7"/>
      <c r="D247" s="7"/>
      <c r="E247" s="7"/>
      <c r="F247" s="7"/>
      <c r="G247" s="7"/>
      <c r="H247" s="7"/>
      <c r="I247" s="7"/>
      <c r="J247" s="7"/>
      <c r="K247" s="7">
        <f t="shared" si="30"/>
        <v>0</v>
      </c>
      <c r="L247" s="7">
        <f t="shared" si="31"/>
        <v>0</v>
      </c>
    </row>
    <row r="248" spans="1:12" s="5" customFormat="1" x14ac:dyDescent="0.25">
      <c r="A248" s="10">
        <v>234</v>
      </c>
      <c r="B248" s="8" t="s">
        <v>271</v>
      </c>
      <c r="C248" s="7"/>
      <c r="D248" s="7"/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f t="shared" si="30"/>
        <v>0</v>
      </c>
      <c r="L248" s="7">
        <f t="shared" si="31"/>
        <v>0</v>
      </c>
    </row>
    <row r="249" spans="1:12" s="5" customFormat="1" ht="37.5" x14ac:dyDescent="0.25">
      <c r="A249" s="10">
        <f t="shared" si="33"/>
        <v>235</v>
      </c>
      <c r="B249" s="8" t="s">
        <v>272</v>
      </c>
      <c r="C249" s="7"/>
      <c r="D249" s="7"/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f t="shared" si="30"/>
        <v>0</v>
      </c>
      <c r="L249" s="7">
        <f t="shared" si="31"/>
        <v>0</v>
      </c>
    </row>
    <row r="250" spans="1:12" s="5" customFormat="1" x14ac:dyDescent="0.25">
      <c r="A250" s="10">
        <f t="shared" si="33"/>
        <v>236</v>
      </c>
      <c r="B250" s="8" t="s">
        <v>273</v>
      </c>
      <c r="C250" s="7"/>
      <c r="D250" s="7"/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f t="shared" si="30"/>
        <v>0</v>
      </c>
      <c r="L250" s="7">
        <f t="shared" si="31"/>
        <v>0</v>
      </c>
    </row>
    <row r="251" spans="1:12" s="5" customFormat="1" x14ac:dyDescent="0.25">
      <c r="A251" s="10">
        <f t="shared" si="33"/>
        <v>237</v>
      </c>
      <c r="B251" s="18" t="s">
        <v>323</v>
      </c>
      <c r="C251" s="7"/>
      <c r="D251" s="7"/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f t="shared" si="30"/>
        <v>0</v>
      </c>
      <c r="L251" s="7">
        <f t="shared" si="31"/>
        <v>0</v>
      </c>
    </row>
    <row r="252" spans="1:12" s="5" customFormat="1" x14ac:dyDescent="0.25">
      <c r="A252" s="10">
        <f t="shared" si="33"/>
        <v>238</v>
      </c>
      <c r="B252" s="8" t="s">
        <v>274</v>
      </c>
      <c r="C252" s="7"/>
      <c r="D252" s="7"/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f t="shared" si="30"/>
        <v>0</v>
      </c>
      <c r="L252" s="7">
        <f t="shared" si="31"/>
        <v>0</v>
      </c>
    </row>
    <row r="253" spans="1:12" s="5" customFormat="1" x14ac:dyDescent="0.25">
      <c r="A253" s="10">
        <f t="shared" si="33"/>
        <v>239</v>
      </c>
      <c r="B253" s="18" t="s">
        <v>275</v>
      </c>
      <c r="C253" s="7"/>
      <c r="D253" s="7"/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f t="shared" si="30"/>
        <v>0</v>
      </c>
      <c r="L253" s="7">
        <f t="shared" si="31"/>
        <v>0</v>
      </c>
    </row>
    <row r="254" spans="1:12" s="5" customFormat="1" x14ac:dyDescent="0.25">
      <c r="A254" s="10">
        <f t="shared" si="33"/>
        <v>240</v>
      </c>
      <c r="B254" s="18" t="s">
        <v>276</v>
      </c>
      <c r="C254" s="7"/>
      <c r="D254" s="7"/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f t="shared" si="30"/>
        <v>0</v>
      </c>
      <c r="L254" s="7">
        <f t="shared" si="31"/>
        <v>0</v>
      </c>
    </row>
    <row r="255" spans="1:12" s="5" customFormat="1" x14ac:dyDescent="0.25">
      <c r="A255" s="10">
        <f t="shared" si="33"/>
        <v>241</v>
      </c>
      <c r="B255" s="8" t="s">
        <v>277</v>
      </c>
      <c r="C255" s="7"/>
      <c r="D255" s="7"/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f t="shared" ref="K255:K282" si="34">C255-E255-G255-I255</f>
        <v>0</v>
      </c>
      <c r="L255" s="7">
        <f t="shared" ref="L255:L282" si="35">D255-F255-H255-J255</f>
        <v>0</v>
      </c>
    </row>
    <row r="256" spans="1:12" s="5" customFormat="1" x14ac:dyDescent="0.25">
      <c r="A256" s="10">
        <f t="shared" si="33"/>
        <v>242</v>
      </c>
      <c r="B256" s="8" t="s">
        <v>328</v>
      </c>
      <c r="C256" s="7"/>
      <c r="D256" s="7"/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f t="shared" si="34"/>
        <v>0</v>
      </c>
      <c r="L256" s="7">
        <f t="shared" si="35"/>
        <v>0</v>
      </c>
    </row>
    <row r="257" spans="1:12" s="5" customFormat="1" x14ac:dyDescent="0.25">
      <c r="A257" s="10">
        <f t="shared" si="33"/>
        <v>243</v>
      </c>
      <c r="B257" s="8" t="s">
        <v>284</v>
      </c>
      <c r="C257" s="7"/>
      <c r="D257" s="7"/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f t="shared" si="34"/>
        <v>0</v>
      </c>
      <c r="L257" s="7">
        <f t="shared" si="35"/>
        <v>0</v>
      </c>
    </row>
    <row r="258" spans="1:12" s="5" customFormat="1" x14ac:dyDescent="0.25">
      <c r="A258" s="10">
        <f t="shared" si="33"/>
        <v>244</v>
      </c>
      <c r="B258" s="18" t="s">
        <v>285</v>
      </c>
      <c r="C258" s="7"/>
      <c r="D258" s="7"/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f t="shared" si="34"/>
        <v>0</v>
      </c>
      <c r="L258" s="7">
        <f t="shared" si="35"/>
        <v>0</v>
      </c>
    </row>
    <row r="259" spans="1:12" s="5" customFormat="1" ht="37.5" x14ac:dyDescent="0.25">
      <c r="A259" s="10">
        <f t="shared" si="33"/>
        <v>245</v>
      </c>
      <c r="B259" s="8" t="s">
        <v>286</v>
      </c>
      <c r="C259" s="7"/>
      <c r="D259" s="7"/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f t="shared" si="34"/>
        <v>0</v>
      </c>
      <c r="L259" s="7">
        <f t="shared" si="35"/>
        <v>0</v>
      </c>
    </row>
    <row r="260" spans="1:12" s="5" customFormat="1" x14ac:dyDescent="0.25">
      <c r="A260" s="10">
        <f t="shared" si="33"/>
        <v>246</v>
      </c>
      <c r="B260" s="18" t="s">
        <v>287</v>
      </c>
      <c r="C260" s="7"/>
      <c r="D260" s="7"/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f t="shared" si="34"/>
        <v>0</v>
      </c>
      <c r="L260" s="7">
        <f t="shared" si="35"/>
        <v>0</v>
      </c>
    </row>
    <row r="261" spans="1:12" s="5" customFormat="1" x14ac:dyDescent="0.25">
      <c r="A261" s="10">
        <f t="shared" si="33"/>
        <v>247</v>
      </c>
      <c r="B261" s="18" t="s">
        <v>288</v>
      </c>
      <c r="C261" s="7"/>
      <c r="D261" s="7"/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f t="shared" si="34"/>
        <v>0</v>
      </c>
      <c r="L261" s="7">
        <f t="shared" si="35"/>
        <v>0</v>
      </c>
    </row>
    <row r="262" spans="1:12" s="5" customFormat="1" x14ac:dyDescent="0.25">
      <c r="A262" s="10">
        <f>A261+1</f>
        <v>248</v>
      </c>
      <c r="B262" s="8" t="s">
        <v>289</v>
      </c>
      <c r="C262" s="7"/>
      <c r="D262" s="7"/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f t="shared" si="34"/>
        <v>0</v>
      </c>
      <c r="L262" s="7">
        <f t="shared" si="35"/>
        <v>0</v>
      </c>
    </row>
    <row r="263" spans="1:12" s="5" customFormat="1" x14ac:dyDescent="0.25">
      <c r="A263" s="10">
        <f t="shared" si="33"/>
        <v>249</v>
      </c>
      <c r="B263" s="8" t="s">
        <v>290</v>
      </c>
      <c r="C263" s="7"/>
      <c r="D263" s="7"/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f t="shared" si="34"/>
        <v>0</v>
      </c>
      <c r="L263" s="7">
        <f t="shared" si="35"/>
        <v>0</v>
      </c>
    </row>
    <row r="264" spans="1:12" s="5" customFormat="1" x14ac:dyDescent="0.25">
      <c r="A264" s="10">
        <f t="shared" si="33"/>
        <v>250</v>
      </c>
      <c r="B264" s="18" t="s">
        <v>291</v>
      </c>
      <c r="C264" s="7"/>
      <c r="D264" s="7"/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f t="shared" si="34"/>
        <v>0</v>
      </c>
      <c r="L264" s="7">
        <f t="shared" si="35"/>
        <v>0</v>
      </c>
    </row>
    <row r="265" spans="1:12" s="5" customFormat="1" ht="37.5" x14ac:dyDescent="0.25">
      <c r="A265" s="10">
        <f t="shared" si="33"/>
        <v>251</v>
      </c>
      <c r="B265" s="18" t="s">
        <v>292</v>
      </c>
      <c r="C265" s="7"/>
      <c r="D265" s="7"/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f t="shared" si="34"/>
        <v>0</v>
      </c>
      <c r="L265" s="7">
        <f t="shared" si="35"/>
        <v>0</v>
      </c>
    </row>
    <row r="266" spans="1:12" s="5" customFormat="1" x14ac:dyDescent="0.25">
      <c r="A266" s="10">
        <f t="shared" ref="A266:A280" si="36">A265+1</f>
        <v>252</v>
      </c>
      <c r="B266" s="18" t="s">
        <v>293</v>
      </c>
      <c r="C266" s="7"/>
      <c r="D266" s="7"/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f t="shared" si="34"/>
        <v>0</v>
      </c>
      <c r="L266" s="7">
        <f t="shared" si="35"/>
        <v>0</v>
      </c>
    </row>
    <row r="267" spans="1:12" s="5" customFormat="1" x14ac:dyDescent="0.25">
      <c r="A267" s="10">
        <f t="shared" si="36"/>
        <v>253</v>
      </c>
      <c r="B267" s="18" t="s">
        <v>294</v>
      </c>
      <c r="C267" s="7"/>
      <c r="D267" s="7"/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f t="shared" si="34"/>
        <v>0</v>
      </c>
      <c r="L267" s="7">
        <f t="shared" si="35"/>
        <v>0</v>
      </c>
    </row>
    <row r="268" spans="1:12" s="5" customFormat="1" x14ac:dyDescent="0.25">
      <c r="A268" s="10">
        <f t="shared" si="36"/>
        <v>254</v>
      </c>
      <c r="B268" s="18" t="s">
        <v>295</v>
      </c>
      <c r="C268" s="7"/>
      <c r="D268" s="7"/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f t="shared" si="34"/>
        <v>0</v>
      </c>
      <c r="L268" s="7">
        <f t="shared" si="35"/>
        <v>0</v>
      </c>
    </row>
    <row r="269" spans="1:12" s="5" customFormat="1" x14ac:dyDescent="0.25">
      <c r="A269" s="10">
        <f t="shared" si="36"/>
        <v>255</v>
      </c>
      <c r="B269" s="18" t="s">
        <v>296</v>
      </c>
      <c r="C269" s="7"/>
      <c r="D269" s="7"/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f t="shared" si="34"/>
        <v>0</v>
      </c>
      <c r="L269" s="7">
        <f t="shared" si="35"/>
        <v>0</v>
      </c>
    </row>
    <row r="270" spans="1:12" s="5" customFormat="1" x14ac:dyDescent="0.25">
      <c r="A270" s="10">
        <f t="shared" si="36"/>
        <v>256</v>
      </c>
      <c r="B270" s="8" t="s">
        <v>297</v>
      </c>
      <c r="C270" s="7"/>
      <c r="D270" s="7"/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f t="shared" si="34"/>
        <v>0</v>
      </c>
      <c r="L270" s="7">
        <f t="shared" si="35"/>
        <v>0</v>
      </c>
    </row>
    <row r="271" spans="1:12" s="5" customFormat="1" x14ac:dyDescent="0.25">
      <c r="A271" s="10">
        <f t="shared" si="36"/>
        <v>257</v>
      </c>
      <c r="B271" s="18" t="s">
        <v>298</v>
      </c>
      <c r="C271" s="7"/>
      <c r="D271" s="7"/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f t="shared" si="34"/>
        <v>0</v>
      </c>
      <c r="L271" s="7">
        <f t="shared" si="35"/>
        <v>0</v>
      </c>
    </row>
    <row r="272" spans="1:12" s="5" customFormat="1" x14ac:dyDescent="0.25">
      <c r="A272" s="10">
        <f t="shared" si="36"/>
        <v>258</v>
      </c>
      <c r="B272" s="8" t="s">
        <v>299</v>
      </c>
      <c r="C272" s="7"/>
      <c r="D272" s="7"/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f t="shared" si="34"/>
        <v>0</v>
      </c>
      <c r="L272" s="7">
        <f t="shared" si="35"/>
        <v>0</v>
      </c>
    </row>
    <row r="273" spans="1:12" s="5" customFormat="1" x14ac:dyDescent="0.25">
      <c r="A273" s="81"/>
      <c r="B273" s="82"/>
      <c r="C273" s="7"/>
      <c r="D273" s="7"/>
      <c r="E273" s="7"/>
      <c r="F273" s="7"/>
      <c r="G273" s="7"/>
      <c r="H273" s="7"/>
      <c r="I273" s="7"/>
      <c r="J273" s="7"/>
      <c r="K273" s="7">
        <f t="shared" si="34"/>
        <v>0</v>
      </c>
      <c r="L273" s="7">
        <f t="shared" si="35"/>
        <v>0</v>
      </c>
    </row>
    <row r="274" spans="1:12" s="5" customFormat="1" x14ac:dyDescent="0.25">
      <c r="A274" s="10">
        <v>259</v>
      </c>
      <c r="B274" s="8" t="s">
        <v>300</v>
      </c>
      <c r="C274" s="7"/>
      <c r="D274" s="7"/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f t="shared" si="34"/>
        <v>0</v>
      </c>
      <c r="L274" s="7">
        <f t="shared" si="35"/>
        <v>0</v>
      </c>
    </row>
    <row r="275" spans="1:12" s="5" customFormat="1" x14ac:dyDescent="0.25">
      <c r="A275" s="10">
        <f t="shared" si="36"/>
        <v>260</v>
      </c>
      <c r="B275" s="8" t="s">
        <v>301</v>
      </c>
      <c r="C275" s="7"/>
      <c r="D275" s="7"/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f t="shared" si="34"/>
        <v>0</v>
      </c>
      <c r="L275" s="7">
        <f t="shared" si="35"/>
        <v>0</v>
      </c>
    </row>
    <row r="276" spans="1:12" s="5" customFormat="1" x14ac:dyDescent="0.25">
      <c r="A276" s="10">
        <f t="shared" si="36"/>
        <v>261</v>
      </c>
      <c r="B276" s="8" t="s">
        <v>302</v>
      </c>
      <c r="C276" s="7"/>
      <c r="D276" s="7"/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f t="shared" si="34"/>
        <v>0</v>
      </c>
      <c r="L276" s="7">
        <f t="shared" si="35"/>
        <v>0</v>
      </c>
    </row>
    <row r="277" spans="1:12" s="5" customFormat="1" x14ac:dyDescent="0.25">
      <c r="A277" s="10">
        <f t="shared" si="36"/>
        <v>262</v>
      </c>
      <c r="B277" s="8" t="s">
        <v>303</v>
      </c>
      <c r="C277" s="7"/>
      <c r="D277" s="7"/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f t="shared" si="34"/>
        <v>0</v>
      </c>
      <c r="L277" s="7">
        <f t="shared" si="35"/>
        <v>0</v>
      </c>
    </row>
    <row r="278" spans="1:12" s="5" customFormat="1" x14ac:dyDescent="0.25">
      <c r="A278" s="81"/>
      <c r="B278" s="82"/>
      <c r="C278" s="7"/>
      <c r="D278" s="7"/>
      <c r="E278" s="7"/>
      <c r="F278" s="7"/>
      <c r="G278" s="7"/>
      <c r="H278" s="7"/>
      <c r="I278" s="7"/>
      <c r="J278" s="7"/>
      <c r="K278" s="7">
        <f t="shared" si="34"/>
        <v>0</v>
      </c>
      <c r="L278" s="7">
        <f t="shared" si="35"/>
        <v>0</v>
      </c>
    </row>
    <row r="279" spans="1:12" s="5" customFormat="1" x14ac:dyDescent="0.25">
      <c r="A279" s="10">
        <v>263</v>
      </c>
      <c r="B279" s="8" t="s">
        <v>304</v>
      </c>
      <c r="C279" s="7"/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f t="shared" si="34"/>
        <v>0</v>
      </c>
      <c r="L279" s="7">
        <f t="shared" si="35"/>
        <v>0</v>
      </c>
    </row>
    <row r="280" spans="1:12" s="5" customFormat="1" x14ac:dyDescent="0.25">
      <c r="A280" s="10">
        <f t="shared" si="36"/>
        <v>264</v>
      </c>
      <c r="B280" s="8" t="s">
        <v>305</v>
      </c>
      <c r="C280" s="7"/>
      <c r="D280" s="7"/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f t="shared" si="34"/>
        <v>0</v>
      </c>
      <c r="L280" s="7">
        <f t="shared" si="35"/>
        <v>0</v>
      </c>
    </row>
    <row r="281" spans="1:12" s="5" customFormat="1" x14ac:dyDescent="0.25">
      <c r="A281" s="10">
        <v>265</v>
      </c>
      <c r="B281" s="8" t="s">
        <v>326</v>
      </c>
      <c r="C281" s="7"/>
      <c r="D281" s="7"/>
      <c r="E281" s="7"/>
      <c r="F281" s="7"/>
      <c r="G281" s="7"/>
      <c r="H281" s="7"/>
      <c r="I281" s="7"/>
      <c r="J281" s="7"/>
      <c r="K281" s="7">
        <f t="shared" si="34"/>
        <v>0</v>
      </c>
      <c r="L281" s="7">
        <f t="shared" si="35"/>
        <v>0</v>
      </c>
    </row>
    <row r="282" spans="1:12" s="5" customFormat="1" x14ac:dyDescent="0.25">
      <c r="A282" s="10">
        <v>266</v>
      </c>
      <c r="B282" s="92" t="s">
        <v>327</v>
      </c>
      <c r="C282" s="7"/>
      <c r="D282" s="7"/>
      <c r="E282" s="7"/>
      <c r="F282" s="7"/>
      <c r="G282" s="7"/>
      <c r="H282" s="7"/>
      <c r="I282" s="7"/>
      <c r="J282" s="7"/>
      <c r="K282" s="7">
        <f t="shared" si="34"/>
        <v>0</v>
      </c>
      <c r="L282" s="7">
        <f t="shared" si="35"/>
        <v>0</v>
      </c>
    </row>
    <row r="283" spans="1:12" s="22" customFormat="1" x14ac:dyDescent="0.25">
      <c r="A283" s="12"/>
      <c r="B283" s="19" t="s">
        <v>278</v>
      </c>
      <c r="C283" s="13">
        <f t="shared" ref="C283" si="37">SUM(C127:C280)</f>
        <v>0</v>
      </c>
      <c r="D283" s="13">
        <f t="shared" ref="D283:L283" si="38">SUM(D127:D280)</f>
        <v>0</v>
      </c>
      <c r="E283" s="13">
        <f t="shared" si="38"/>
        <v>0</v>
      </c>
      <c r="F283" s="13">
        <f t="shared" si="38"/>
        <v>0</v>
      </c>
      <c r="G283" s="13">
        <f t="shared" si="38"/>
        <v>0</v>
      </c>
      <c r="H283" s="13">
        <f t="shared" si="38"/>
        <v>0</v>
      </c>
      <c r="I283" s="13">
        <f t="shared" si="38"/>
        <v>0</v>
      </c>
      <c r="J283" s="13">
        <f t="shared" si="38"/>
        <v>0</v>
      </c>
      <c r="K283" s="13">
        <f t="shared" si="38"/>
        <v>0</v>
      </c>
      <c r="L283" s="13">
        <f t="shared" si="38"/>
        <v>0</v>
      </c>
    </row>
    <row r="284" spans="1:12" s="22" customFormat="1" x14ac:dyDescent="0.25">
      <c r="A284" s="12"/>
      <c r="B284" s="12" t="s">
        <v>279</v>
      </c>
      <c r="C284" s="13">
        <f t="shared" ref="C284" si="39">C51+C73+C89+C117+C122+C126+C283</f>
        <v>747045</v>
      </c>
      <c r="D284" s="13">
        <f t="shared" ref="D284:L284" si="40">D51+D73+D89+D117+D122+D126+D283</f>
        <v>124</v>
      </c>
      <c r="E284" s="13">
        <f t="shared" si="40"/>
        <v>186764</v>
      </c>
      <c r="F284" s="13">
        <f t="shared" si="40"/>
        <v>29</v>
      </c>
      <c r="G284" s="13">
        <f t="shared" si="40"/>
        <v>186772</v>
      </c>
      <c r="H284" s="13">
        <f t="shared" si="40"/>
        <v>40</v>
      </c>
      <c r="I284" s="13">
        <f t="shared" si="40"/>
        <v>186760</v>
      </c>
      <c r="J284" s="13">
        <f t="shared" si="40"/>
        <v>26</v>
      </c>
      <c r="K284" s="13">
        <f t="shared" si="40"/>
        <v>186749</v>
      </c>
      <c r="L284" s="13">
        <f t="shared" si="40"/>
        <v>29</v>
      </c>
    </row>
    <row r="285" spans="1:12" x14ac:dyDescent="0.25">
      <c r="C285" s="44"/>
      <c r="D285" s="44"/>
    </row>
    <row r="286" spans="1:12" x14ac:dyDescent="0.25">
      <c r="C286" s="44"/>
      <c r="D286" s="44"/>
    </row>
    <row r="287" spans="1:12" x14ac:dyDescent="0.25">
      <c r="C287" s="44"/>
      <c r="D287" s="44"/>
    </row>
  </sheetData>
  <mergeCells count="9">
    <mergeCell ref="J1:L1"/>
    <mergeCell ref="E3:F3"/>
    <mergeCell ref="G3:H3"/>
    <mergeCell ref="I3:J3"/>
    <mergeCell ref="K3:L3"/>
    <mergeCell ref="A2:L2"/>
    <mergeCell ref="A3:A5"/>
    <mergeCell ref="B3:B5"/>
    <mergeCell ref="C3:D3"/>
  </mergeCells>
  <pageMargins left="0.70866141732283472" right="0.70866141732283472" top="0.74803149606299213" bottom="0.74803149606299213" header="0.31496062992125984" footer="0.31496062992125984"/>
  <pageSetup paperSize="9" scale="51" fitToWidth="2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6"/>
  <sheetViews>
    <sheetView showZeros="0" zoomScaleSheetLayoutView="40" workbookViewId="0">
      <pane xSplit="2" ySplit="5" topLeftCell="X210" activePane="bottomRight" state="frozen"/>
      <selection pane="topRight" activeCell="C1" sqref="C1"/>
      <selection pane="bottomLeft" activeCell="A6" sqref="A6"/>
      <selection pane="bottomRight" activeCell="B213" sqref="B213"/>
    </sheetView>
  </sheetViews>
  <sheetFormatPr defaultColWidth="9.140625" defaultRowHeight="18.75" x14ac:dyDescent="0.25"/>
  <cols>
    <col min="1" max="1" width="8.5703125" style="6" customWidth="1"/>
    <col min="2" max="2" width="61" style="6" customWidth="1"/>
    <col min="3" max="3" width="16.140625" style="6" customWidth="1"/>
    <col min="4" max="4" width="16.85546875" style="6" customWidth="1"/>
    <col min="5" max="5" width="17.85546875" style="6" customWidth="1"/>
    <col min="6" max="6" width="13.7109375" style="6" customWidth="1"/>
    <col min="7" max="7" width="16" style="6" customWidth="1"/>
    <col min="8" max="8" width="15.5703125" style="6" customWidth="1"/>
    <col min="9" max="9" width="17.42578125" style="6" customWidth="1"/>
    <col min="10" max="10" width="13.7109375" style="6" customWidth="1"/>
    <col min="11" max="11" width="15.5703125" style="6" customWidth="1"/>
    <col min="12" max="12" width="16.5703125" style="6" customWidth="1"/>
    <col min="13" max="13" width="18.85546875" style="6" customWidth="1"/>
    <col min="14" max="14" width="13.7109375" style="6" customWidth="1"/>
    <col min="15" max="15" width="15" style="6" customWidth="1"/>
    <col min="16" max="16" width="16" style="6" customWidth="1"/>
    <col min="17" max="17" width="18.42578125" style="6" customWidth="1"/>
    <col min="18" max="18" width="13.7109375" style="6" customWidth="1"/>
    <col min="19" max="19" width="15.140625" style="6" customWidth="1"/>
    <col min="20" max="20" width="15.85546875" style="6" customWidth="1"/>
    <col min="21" max="21" width="18.42578125" style="6" customWidth="1"/>
    <col min="22" max="22" width="13.7109375" style="6" customWidth="1"/>
    <col min="23" max="23" width="12.85546875" style="30" customWidth="1"/>
    <col min="24" max="24" width="15.42578125" style="30" customWidth="1"/>
    <col min="25" max="25" width="11.42578125" style="30" customWidth="1"/>
    <col min="26" max="26" width="12.85546875" style="30" customWidth="1"/>
    <col min="27" max="27" width="15.28515625" style="30" customWidth="1"/>
    <col min="28" max="28" width="11.42578125" style="30" customWidth="1"/>
    <col min="29" max="29" width="13.140625" style="30" customWidth="1"/>
    <col min="30" max="30" width="15.42578125" style="30" customWidth="1"/>
    <col min="31" max="31" width="11.42578125" style="30" customWidth="1"/>
    <col min="32" max="32" width="13.140625" style="30" customWidth="1"/>
    <col min="33" max="33" width="17.140625" style="30" customWidth="1"/>
    <col min="34" max="34" width="11.42578125" style="30" customWidth="1"/>
    <col min="35" max="35" width="13.42578125" style="30" customWidth="1"/>
    <col min="36" max="36" width="15.7109375" style="30" customWidth="1"/>
    <col min="37" max="37" width="11.42578125" style="30" customWidth="1"/>
    <col min="38" max="16384" width="9.140625" style="35"/>
  </cols>
  <sheetData>
    <row r="1" spans="1:37" s="6" customFormat="1" ht="48" customHeight="1" x14ac:dyDescent="0.25">
      <c r="A1" s="1"/>
      <c r="B1" s="2" t="s">
        <v>331</v>
      </c>
      <c r="D1" s="37"/>
      <c r="E1" s="78"/>
      <c r="F1" s="78"/>
      <c r="G1" s="4"/>
      <c r="H1" s="4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Z1" s="30"/>
      <c r="AA1" s="30"/>
      <c r="AB1" s="30"/>
      <c r="AC1" s="30"/>
      <c r="AG1" s="95" t="s">
        <v>329</v>
      </c>
      <c r="AH1" s="95"/>
      <c r="AI1" s="95"/>
      <c r="AJ1" s="96"/>
      <c r="AK1" s="96"/>
    </row>
    <row r="2" spans="1:37" s="6" customFormat="1" ht="42" customHeight="1" x14ac:dyDescent="0.25">
      <c r="A2" s="101" t="s">
        <v>319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30"/>
      <c r="AA2" s="77"/>
      <c r="AB2" s="30"/>
      <c r="AC2" s="30"/>
      <c r="AD2" s="30"/>
      <c r="AE2" s="30"/>
      <c r="AF2" s="30"/>
      <c r="AG2" s="30"/>
      <c r="AH2" s="30"/>
      <c r="AI2" s="30"/>
      <c r="AJ2" s="30"/>
      <c r="AK2" s="30"/>
    </row>
    <row r="3" spans="1:37" s="6" customFormat="1" ht="56.25" customHeight="1" x14ac:dyDescent="0.25">
      <c r="A3" s="102" t="s">
        <v>0</v>
      </c>
      <c r="B3" s="105" t="s">
        <v>1</v>
      </c>
      <c r="C3" s="107" t="s">
        <v>312</v>
      </c>
      <c r="D3" s="107"/>
      <c r="E3" s="107"/>
      <c r="F3" s="107"/>
      <c r="G3" s="107" t="s">
        <v>308</v>
      </c>
      <c r="H3" s="107"/>
      <c r="I3" s="107"/>
      <c r="J3" s="107"/>
      <c r="K3" s="107" t="s">
        <v>309</v>
      </c>
      <c r="L3" s="107"/>
      <c r="M3" s="107"/>
      <c r="N3" s="107"/>
      <c r="O3" s="107" t="s">
        <v>310</v>
      </c>
      <c r="P3" s="107"/>
      <c r="Q3" s="107"/>
      <c r="R3" s="107"/>
      <c r="S3" s="107" t="s">
        <v>311</v>
      </c>
      <c r="T3" s="107"/>
      <c r="U3" s="107"/>
      <c r="V3" s="107"/>
      <c r="W3" s="106" t="s">
        <v>320</v>
      </c>
      <c r="X3" s="106"/>
      <c r="Y3" s="106"/>
      <c r="Z3" s="107" t="s">
        <v>308</v>
      </c>
      <c r="AA3" s="107"/>
      <c r="AB3" s="107"/>
      <c r="AC3" s="107" t="s">
        <v>309</v>
      </c>
      <c r="AD3" s="107"/>
      <c r="AE3" s="107"/>
      <c r="AF3" s="107" t="s">
        <v>310</v>
      </c>
      <c r="AG3" s="107"/>
      <c r="AH3" s="107"/>
      <c r="AI3" s="107" t="s">
        <v>311</v>
      </c>
      <c r="AJ3" s="107"/>
      <c r="AK3" s="107"/>
    </row>
    <row r="4" spans="1:37" s="6" customFormat="1" ht="112.5" customHeight="1" x14ac:dyDescent="0.25">
      <c r="A4" s="103"/>
      <c r="B4" s="105"/>
      <c r="C4" s="51" t="s">
        <v>21</v>
      </c>
      <c r="D4" s="51" t="s">
        <v>22</v>
      </c>
      <c r="E4" s="51" t="s">
        <v>23</v>
      </c>
      <c r="F4" s="51" t="s">
        <v>24</v>
      </c>
      <c r="G4" s="51" t="s">
        <v>21</v>
      </c>
      <c r="H4" s="51" t="s">
        <v>22</v>
      </c>
      <c r="I4" s="51" t="s">
        <v>23</v>
      </c>
      <c r="J4" s="51" t="s">
        <v>24</v>
      </c>
      <c r="K4" s="51" t="s">
        <v>21</v>
      </c>
      <c r="L4" s="51" t="s">
        <v>22</v>
      </c>
      <c r="M4" s="51" t="s">
        <v>23</v>
      </c>
      <c r="N4" s="51" t="s">
        <v>24</v>
      </c>
      <c r="O4" s="51" t="s">
        <v>21</v>
      </c>
      <c r="P4" s="51" t="s">
        <v>22</v>
      </c>
      <c r="Q4" s="51" t="s">
        <v>23</v>
      </c>
      <c r="R4" s="51" t="s">
        <v>24</v>
      </c>
      <c r="S4" s="51" t="s">
        <v>21</v>
      </c>
      <c r="T4" s="51" t="s">
        <v>22</v>
      </c>
      <c r="U4" s="51" t="s">
        <v>23</v>
      </c>
      <c r="V4" s="51" t="s">
        <v>24</v>
      </c>
      <c r="W4" s="51" t="s">
        <v>25</v>
      </c>
      <c r="X4" s="51" t="s">
        <v>22</v>
      </c>
      <c r="Y4" s="51" t="s">
        <v>307</v>
      </c>
      <c r="Z4" s="51" t="s">
        <v>25</v>
      </c>
      <c r="AA4" s="51" t="s">
        <v>22</v>
      </c>
      <c r="AB4" s="51" t="s">
        <v>307</v>
      </c>
      <c r="AC4" s="51" t="s">
        <v>25</v>
      </c>
      <c r="AD4" s="51" t="s">
        <v>22</v>
      </c>
      <c r="AE4" s="51" t="s">
        <v>307</v>
      </c>
      <c r="AF4" s="51" t="s">
        <v>25</v>
      </c>
      <c r="AG4" s="51" t="s">
        <v>22</v>
      </c>
      <c r="AH4" s="51" t="s">
        <v>307</v>
      </c>
      <c r="AI4" s="51" t="s">
        <v>25</v>
      </c>
      <c r="AJ4" s="51" t="s">
        <v>22</v>
      </c>
      <c r="AK4" s="51" t="s">
        <v>307</v>
      </c>
    </row>
    <row r="5" spans="1:37" s="33" customFormat="1" ht="15.75" x14ac:dyDescent="0.25">
      <c r="A5" s="23">
        <v>1</v>
      </c>
      <c r="B5" s="50">
        <f t="shared" ref="B5" si="0">A5+1</f>
        <v>2</v>
      </c>
      <c r="C5" s="50">
        <f t="shared" ref="C5" si="1">B5+1</f>
        <v>3</v>
      </c>
      <c r="D5" s="50">
        <f>C5+1</f>
        <v>4</v>
      </c>
      <c r="E5" s="50">
        <f>D5+1</f>
        <v>5</v>
      </c>
      <c r="F5" s="50">
        <f>E5+1</f>
        <v>6</v>
      </c>
      <c r="G5" s="50">
        <f>F5+1</f>
        <v>7</v>
      </c>
      <c r="H5" s="50">
        <f t="shared" ref="H5:K5" si="2">G5+1</f>
        <v>8</v>
      </c>
      <c r="I5" s="50">
        <f t="shared" si="2"/>
        <v>9</v>
      </c>
      <c r="J5" s="50">
        <f t="shared" si="2"/>
        <v>10</v>
      </c>
      <c r="K5" s="50">
        <f t="shared" si="2"/>
        <v>11</v>
      </c>
      <c r="L5" s="50">
        <f t="shared" ref="L5" si="3">K5+1</f>
        <v>12</v>
      </c>
      <c r="M5" s="50">
        <f t="shared" ref="M5" si="4">L5+1</f>
        <v>13</v>
      </c>
      <c r="N5" s="50">
        <f t="shared" ref="N5" si="5">M5+1</f>
        <v>14</v>
      </c>
      <c r="O5" s="50">
        <f t="shared" ref="O5" si="6">N5+1</f>
        <v>15</v>
      </c>
      <c r="P5" s="50">
        <f t="shared" ref="P5" si="7">O5+1</f>
        <v>16</v>
      </c>
      <c r="Q5" s="50">
        <f t="shared" ref="Q5" si="8">P5+1</f>
        <v>17</v>
      </c>
      <c r="R5" s="50">
        <f t="shared" ref="R5" si="9">Q5+1</f>
        <v>18</v>
      </c>
      <c r="S5" s="50">
        <f t="shared" ref="S5" si="10">R5+1</f>
        <v>19</v>
      </c>
      <c r="T5" s="50">
        <f>S5+1</f>
        <v>20</v>
      </c>
      <c r="U5" s="50">
        <f t="shared" ref="U5" si="11">T5+1</f>
        <v>21</v>
      </c>
      <c r="V5" s="50">
        <f t="shared" ref="V5" si="12">U5+1</f>
        <v>22</v>
      </c>
      <c r="W5" s="50">
        <f t="shared" ref="W5" si="13">V5+1</f>
        <v>23</v>
      </c>
      <c r="X5" s="50">
        <f>W5+1</f>
        <v>24</v>
      </c>
      <c r="Y5" s="50">
        <f>X5+1</f>
        <v>25</v>
      </c>
      <c r="Z5" s="50">
        <f>Y5+1</f>
        <v>26</v>
      </c>
      <c r="AA5" s="50">
        <f>Z5+1</f>
        <v>27</v>
      </c>
      <c r="AB5" s="50">
        <f t="shared" ref="AB5" si="14">AA5+1</f>
        <v>28</v>
      </c>
      <c r="AC5" s="50">
        <f t="shared" ref="AC5" si="15">AB5+1</f>
        <v>29</v>
      </c>
      <c r="AD5" s="50">
        <f t="shared" ref="AD5" si="16">AC5+1</f>
        <v>30</v>
      </c>
      <c r="AE5" s="50">
        <f t="shared" ref="AE5" si="17">AD5+1</f>
        <v>31</v>
      </c>
      <c r="AF5" s="50">
        <f t="shared" ref="AF5" si="18">AE5+1</f>
        <v>32</v>
      </c>
      <c r="AG5" s="50">
        <f t="shared" ref="AG5" si="19">AF5+1</f>
        <v>33</v>
      </c>
      <c r="AH5" s="50">
        <f t="shared" ref="AH5" si="20">AG5+1</f>
        <v>34</v>
      </c>
      <c r="AI5" s="50">
        <f t="shared" ref="AI5" si="21">AH5+1</f>
        <v>35</v>
      </c>
      <c r="AJ5" s="50">
        <f t="shared" ref="AJ5" si="22">AI5+1</f>
        <v>36</v>
      </c>
      <c r="AK5" s="50">
        <f t="shared" ref="AK5" si="23">AJ5+1</f>
        <v>37</v>
      </c>
    </row>
    <row r="6" spans="1:37" s="6" customFormat="1" x14ac:dyDescent="0.25">
      <c r="A6" s="52">
        <v>1</v>
      </c>
      <c r="B6" s="8" t="s">
        <v>36</v>
      </c>
      <c r="C6" s="7">
        <v>1853</v>
      </c>
      <c r="D6" s="7">
        <v>0</v>
      </c>
      <c r="E6" s="7">
        <v>0</v>
      </c>
      <c r="F6" s="7">
        <v>0</v>
      </c>
      <c r="G6" s="7">
        <v>473</v>
      </c>
      <c r="H6" s="7">
        <f t="shared" ref="H6:H49" si="24">D6/4</f>
        <v>0</v>
      </c>
      <c r="I6" s="7">
        <f t="shared" ref="I6:I49" si="25">E6/4</f>
        <v>0</v>
      </c>
      <c r="J6" s="7">
        <f t="shared" ref="J6:J49" si="26">F6/4</f>
        <v>0</v>
      </c>
      <c r="K6" s="7">
        <v>473</v>
      </c>
      <c r="L6" s="7">
        <v>0</v>
      </c>
      <c r="M6" s="7">
        <v>0</v>
      </c>
      <c r="N6" s="7">
        <v>0</v>
      </c>
      <c r="O6" s="7">
        <v>473</v>
      </c>
      <c r="P6" s="7">
        <v>0</v>
      </c>
      <c r="Q6" s="7">
        <v>0</v>
      </c>
      <c r="R6" s="7">
        <v>0</v>
      </c>
      <c r="S6" s="7">
        <f t="shared" ref="S6:S49" si="27">C6-G6-K6-O6</f>
        <v>434</v>
      </c>
      <c r="T6" s="7">
        <f t="shared" ref="T6:T49" si="28">D6-H6-L6-P6</f>
        <v>0</v>
      </c>
      <c r="U6" s="7">
        <f t="shared" ref="U6:U49" si="29">E6-I6-M6-Q6</f>
        <v>0</v>
      </c>
      <c r="V6" s="7">
        <f t="shared" ref="V6:V49" si="30">F6-J6-N6-R6</f>
        <v>0</v>
      </c>
      <c r="W6" s="7">
        <v>1750</v>
      </c>
      <c r="X6" s="7">
        <v>0</v>
      </c>
      <c r="Y6" s="7">
        <v>0</v>
      </c>
      <c r="Z6" s="7">
        <v>438</v>
      </c>
      <c r="AA6" s="7">
        <v>0</v>
      </c>
      <c r="AB6" s="7">
        <v>0</v>
      </c>
      <c r="AC6" s="38">
        <v>438</v>
      </c>
      <c r="AD6" s="38">
        <v>0</v>
      </c>
      <c r="AE6" s="38">
        <v>0</v>
      </c>
      <c r="AF6" s="38">
        <v>438</v>
      </c>
      <c r="AG6" s="38">
        <v>0</v>
      </c>
      <c r="AH6" s="38">
        <v>0</v>
      </c>
      <c r="AI6" s="38">
        <f t="shared" ref="AI6:AI49" si="31">W6-AF6-AC6-Z6</f>
        <v>436</v>
      </c>
      <c r="AJ6" s="38">
        <f t="shared" ref="AJ6:AJ49" si="32">X6-AA6-AD6-AG6</f>
        <v>0</v>
      </c>
      <c r="AK6" s="38">
        <f t="shared" ref="AK6:AK49" si="33">Y6-AB6-AE6-AH6</f>
        <v>0</v>
      </c>
    </row>
    <row r="7" spans="1:37" s="6" customFormat="1" x14ac:dyDescent="0.25">
      <c r="A7" s="10">
        <f>A6+1</f>
        <v>2</v>
      </c>
      <c r="B7" s="8" t="s">
        <v>37</v>
      </c>
      <c r="C7" s="7">
        <v>3105</v>
      </c>
      <c r="D7" s="7">
        <v>0</v>
      </c>
      <c r="E7" s="7">
        <v>0</v>
      </c>
      <c r="F7" s="7">
        <v>0</v>
      </c>
      <c r="G7" s="7">
        <v>835</v>
      </c>
      <c r="H7" s="7">
        <f t="shared" si="24"/>
        <v>0</v>
      </c>
      <c r="I7" s="7">
        <f t="shared" si="25"/>
        <v>0</v>
      </c>
      <c r="J7" s="7">
        <f t="shared" si="26"/>
        <v>0</v>
      </c>
      <c r="K7" s="7">
        <v>835</v>
      </c>
      <c r="L7" s="7">
        <v>0</v>
      </c>
      <c r="M7" s="7">
        <v>0</v>
      </c>
      <c r="N7" s="7">
        <v>0</v>
      </c>
      <c r="O7" s="7">
        <v>835</v>
      </c>
      <c r="P7" s="7">
        <v>0</v>
      </c>
      <c r="Q7" s="7">
        <v>0</v>
      </c>
      <c r="R7" s="7">
        <v>0</v>
      </c>
      <c r="S7" s="7">
        <f t="shared" si="27"/>
        <v>600</v>
      </c>
      <c r="T7" s="7">
        <f t="shared" si="28"/>
        <v>0</v>
      </c>
      <c r="U7" s="7">
        <f t="shared" si="29"/>
        <v>0</v>
      </c>
      <c r="V7" s="7">
        <f t="shared" si="30"/>
        <v>0</v>
      </c>
      <c r="W7" s="7">
        <v>1400</v>
      </c>
      <c r="X7" s="7">
        <v>0</v>
      </c>
      <c r="Y7" s="7">
        <v>0</v>
      </c>
      <c r="Z7" s="7">
        <v>350</v>
      </c>
      <c r="AA7" s="7">
        <v>0</v>
      </c>
      <c r="AB7" s="7">
        <v>0</v>
      </c>
      <c r="AC7" s="38">
        <v>350</v>
      </c>
      <c r="AD7" s="38">
        <v>0</v>
      </c>
      <c r="AE7" s="38">
        <v>0</v>
      </c>
      <c r="AF7" s="38">
        <v>350</v>
      </c>
      <c r="AG7" s="38">
        <v>0</v>
      </c>
      <c r="AH7" s="38">
        <v>0</v>
      </c>
      <c r="AI7" s="38">
        <f t="shared" si="31"/>
        <v>350</v>
      </c>
      <c r="AJ7" s="38">
        <f t="shared" si="32"/>
        <v>0</v>
      </c>
      <c r="AK7" s="38">
        <f t="shared" si="33"/>
        <v>0</v>
      </c>
    </row>
    <row r="8" spans="1:37" s="6" customFormat="1" x14ac:dyDescent="0.25">
      <c r="A8" s="10">
        <f t="shared" ref="A8:A49" si="34">A7+1</f>
        <v>3</v>
      </c>
      <c r="B8" s="8" t="s">
        <v>38</v>
      </c>
      <c r="C8" s="7">
        <v>1599</v>
      </c>
      <c r="D8" s="7">
        <v>0</v>
      </c>
      <c r="E8" s="7">
        <v>0</v>
      </c>
      <c r="F8" s="7">
        <v>0</v>
      </c>
      <c r="G8" s="7">
        <v>389</v>
      </c>
      <c r="H8" s="7">
        <f t="shared" si="24"/>
        <v>0</v>
      </c>
      <c r="I8" s="7">
        <f t="shared" si="25"/>
        <v>0</v>
      </c>
      <c r="J8" s="7">
        <f t="shared" si="26"/>
        <v>0</v>
      </c>
      <c r="K8" s="7">
        <v>389</v>
      </c>
      <c r="L8" s="7">
        <v>0</v>
      </c>
      <c r="M8" s="7">
        <v>0</v>
      </c>
      <c r="N8" s="7">
        <v>0</v>
      </c>
      <c r="O8" s="7">
        <v>389</v>
      </c>
      <c r="P8" s="7">
        <v>0</v>
      </c>
      <c r="Q8" s="7">
        <v>0</v>
      </c>
      <c r="R8" s="7">
        <v>0</v>
      </c>
      <c r="S8" s="7">
        <f t="shared" si="27"/>
        <v>432</v>
      </c>
      <c r="T8" s="7">
        <f t="shared" si="28"/>
        <v>0</v>
      </c>
      <c r="U8" s="7">
        <f t="shared" si="29"/>
        <v>0</v>
      </c>
      <c r="V8" s="7">
        <f t="shared" si="30"/>
        <v>0</v>
      </c>
      <c r="W8" s="7">
        <v>1450</v>
      </c>
      <c r="X8" s="7">
        <v>0</v>
      </c>
      <c r="Y8" s="7">
        <v>0</v>
      </c>
      <c r="Z8" s="7">
        <v>363</v>
      </c>
      <c r="AA8" s="7">
        <v>0</v>
      </c>
      <c r="AB8" s="7">
        <v>0</v>
      </c>
      <c r="AC8" s="38">
        <v>363</v>
      </c>
      <c r="AD8" s="38">
        <v>0</v>
      </c>
      <c r="AE8" s="38">
        <v>0</v>
      </c>
      <c r="AF8" s="38">
        <v>363</v>
      </c>
      <c r="AG8" s="38">
        <v>0</v>
      </c>
      <c r="AH8" s="38">
        <v>0</v>
      </c>
      <c r="AI8" s="38">
        <f t="shared" si="31"/>
        <v>361</v>
      </c>
      <c r="AJ8" s="38">
        <f t="shared" si="32"/>
        <v>0</v>
      </c>
      <c r="AK8" s="38">
        <f t="shared" si="33"/>
        <v>0</v>
      </c>
    </row>
    <row r="9" spans="1:37" s="6" customFormat="1" x14ac:dyDescent="0.25">
      <c r="A9" s="10">
        <f t="shared" si="34"/>
        <v>4</v>
      </c>
      <c r="B9" s="8" t="s">
        <v>39</v>
      </c>
      <c r="C9" s="7">
        <v>1900</v>
      </c>
      <c r="D9" s="7">
        <v>0</v>
      </c>
      <c r="E9" s="7">
        <v>0</v>
      </c>
      <c r="F9" s="7">
        <v>0</v>
      </c>
      <c r="G9" s="7">
        <v>522</v>
      </c>
      <c r="H9" s="7">
        <f t="shared" si="24"/>
        <v>0</v>
      </c>
      <c r="I9" s="7">
        <f t="shared" si="25"/>
        <v>0</v>
      </c>
      <c r="J9" s="7">
        <f t="shared" si="26"/>
        <v>0</v>
      </c>
      <c r="K9" s="7">
        <v>522</v>
      </c>
      <c r="L9" s="7">
        <v>0</v>
      </c>
      <c r="M9" s="7">
        <v>0</v>
      </c>
      <c r="N9" s="7">
        <v>0</v>
      </c>
      <c r="O9" s="7">
        <v>522</v>
      </c>
      <c r="P9" s="7">
        <v>0</v>
      </c>
      <c r="Q9" s="7">
        <v>0</v>
      </c>
      <c r="R9" s="7">
        <v>0</v>
      </c>
      <c r="S9" s="7">
        <f t="shared" si="27"/>
        <v>334</v>
      </c>
      <c r="T9" s="7">
        <f t="shared" si="28"/>
        <v>0</v>
      </c>
      <c r="U9" s="7">
        <f t="shared" si="29"/>
        <v>0</v>
      </c>
      <c r="V9" s="7">
        <f t="shared" si="30"/>
        <v>0</v>
      </c>
      <c r="W9" s="7">
        <v>732</v>
      </c>
      <c r="X9" s="7">
        <v>0</v>
      </c>
      <c r="Y9" s="7">
        <v>0</v>
      </c>
      <c r="Z9" s="7">
        <v>183</v>
      </c>
      <c r="AA9" s="7">
        <v>0</v>
      </c>
      <c r="AB9" s="7">
        <v>0</v>
      </c>
      <c r="AC9" s="38">
        <v>183</v>
      </c>
      <c r="AD9" s="38">
        <v>0</v>
      </c>
      <c r="AE9" s="38">
        <v>0</v>
      </c>
      <c r="AF9" s="38">
        <v>183</v>
      </c>
      <c r="AG9" s="38">
        <v>0</v>
      </c>
      <c r="AH9" s="38">
        <v>0</v>
      </c>
      <c r="AI9" s="38">
        <f t="shared" si="31"/>
        <v>183</v>
      </c>
      <c r="AJ9" s="38">
        <f t="shared" si="32"/>
        <v>0</v>
      </c>
      <c r="AK9" s="38">
        <f t="shared" si="33"/>
        <v>0</v>
      </c>
    </row>
    <row r="10" spans="1:37" s="6" customFormat="1" x14ac:dyDescent="0.25">
      <c r="A10" s="10">
        <f t="shared" si="34"/>
        <v>5</v>
      </c>
      <c r="B10" s="8" t="s">
        <v>40</v>
      </c>
      <c r="C10" s="7">
        <v>4578</v>
      </c>
      <c r="D10" s="7">
        <v>0</v>
      </c>
      <c r="E10" s="7">
        <v>0</v>
      </c>
      <c r="F10" s="7">
        <v>0</v>
      </c>
      <c r="G10" s="7">
        <v>1239</v>
      </c>
      <c r="H10" s="7">
        <f t="shared" si="24"/>
        <v>0</v>
      </c>
      <c r="I10" s="7">
        <f t="shared" si="25"/>
        <v>0</v>
      </c>
      <c r="J10" s="7">
        <f t="shared" si="26"/>
        <v>0</v>
      </c>
      <c r="K10" s="7">
        <v>1239</v>
      </c>
      <c r="L10" s="7">
        <v>0</v>
      </c>
      <c r="M10" s="7">
        <v>0</v>
      </c>
      <c r="N10" s="7">
        <v>0</v>
      </c>
      <c r="O10" s="7">
        <v>1239</v>
      </c>
      <c r="P10" s="7">
        <v>0</v>
      </c>
      <c r="Q10" s="7">
        <v>0</v>
      </c>
      <c r="R10" s="7">
        <v>0</v>
      </c>
      <c r="S10" s="7">
        <f t="shared" si="27"/>
        <v>861</v>
      </c>
      <c r="T10" s="7">
        <f t="shared" si="28"/>
        <v>0</v>
      </c>
      <c r="U10" s="7">
        <f t="shared" si="29"/>
        <v>0</v>
      </c>
      <c r="V10" s="7">
        <f t="shared" si="30"/>
        <v>0</v>
      </c>
      <c r="W10" s="7">
        <v>2200</v>
      </c>
      <c r="X10" s="7">
        <v>0</v>
      </c>
      <c r="Y10" s="7">
        <v>0</v>
      </c>
      <c r="Z10" s="7">
        <v>550</v>
      </c>
      <c r="AA10" s="7">
        <v>0</v>
      </c>
      <c r="AB10" s="7">
        <v>0</v>
      </c>
      <c r="AC10" s="38">
        <v>550</v>
      </c>
      <c r="AD10" s="38">
        <v>0</v>
      </c>
      <c r="AE10" s="38">
        <v>0</v>
      </c>
      <c r="AF10" s="38">
        <v>550</v>
      </c>
      <c r="AG10" s="38">
        <v>0</v>
      </c>
      <c r="AH10" s="38">
        <v>0</v>
      </c>
      <c r="AI10" s="38">
        <f t="shared" si="31"/>
        <v>550</v>
      </c>
      <c r="AJ10" s="38">
        <f t="shared" si="32"/>
        <v>0</v>
      </c>
      <c r="AK10" s="38">
        <f t="shared" si="33"/>
        <v>0</v>
      </c>
    </row>
    <row r="11" spans="1:37" s="6" customFormat="1" ht="37.5" x14ac:dyDescent="0.25">
      <c r="A11" s="10">
        <f t="shared" si="34"/>
        <v>6</v>
      </c>
      <c r="B11" s="8" t="s">
        <v>41</v>
      </c>
      <c r="C11" s="7">
        <v>1174</v>
      </c>
      <c r="D11" s="7">
        <v>0</v>
      </c>
      <c r="E11" s="7">
        <v>0</v>
      </c>
      <c r="F11" s="7">
        <v>0</v>
      </c>
      <c r="G11" s="7">
        <v>267</v>
      </c>
      <c r="H11" s="7">
        <f t="shared" si="24"/>
        <v>0</v>
      </c>
      <c r="I11" s="7">
        <f t="shared" si="25"/>
        <v>0</v>
      </c>
      <c r="J11" s="7">
        <f t="shared" si="26"/>
        <v>0</v>
      </c>
      <c r="K11" s="7">
        <v>267</v>
      </c>
      <c r="L11" s="7">
        <v>0</v>
      </c>
      <c r="M11" s="7">
        <v>0</v>
      </c>
      <c r="N11" s="7">
        <v>0</v>
      </c>
      <c r="O11" s="7">
        <v>267</v>
      </c>
      <c r="P11" s="7">
        <v>0</v>
      </c>
      <c r="Q11" s="7">
        <v>0</v>
      </c>
      <c r="R11" s="7">
        <v>0</v>
      </c>
      <c r="S11" s="7">
        <f t="shared" si="27"/>
        <v>373</v>
      </c>
      <c r="T11" s="7">
        <f t="shared" si="28"/>
        <v>0</v>
      </c>
      <c r="U11" s="7">
        <f t="shared" si="29"/>
        <v>0</v>
      </c>
      <c r="V11" s="7">
        <f t="shared" si="30"/>
        <v>0</v>
      </c>
      <c r="W11" s="7">
        <v>655</v>
      </c>
      <c r="X11" s="7">
        <v>0</v>
      </c>
      <c r="Y11" s="7">
        <v>0</v>
      </c>
      <c r="Z11" s="7">
        <v>164</v>
      </c>
      <c r="AA11" s="7">
        <v>0</v>
      </c>
      <c r="AB11" s="7">
        <v>0</v>
      </c>
      <c r="AC11" s="38">
        <v>164</v>
      </c>
      <c r="AD11" s="38">
        <v>0</v>
      </c>
      <c r="AE11" s="38">
        <v>0</v>
      </c>
      <c r="AF11" s="38">
        <v>164</v>
      </c>
      <c r="AG11" s="38">
        <v>0</v>
      </c>
      <c r="AH11" s="38">
        <v>0</v>
      </c>
      <c r="AI11" s="38">
        <f t="shared" si="31"/>
        <v>163</v>
      </c>
      <c r="AJ11" s="38">
        <f t="shared" si="32"/>
        <v>0</v>
      </c>
      <c r="AK11" s="38">
        <f t="shared" si="33"/>
        <v>0</v>
      </c>
    </row>
    <row r="12" spans="1:37" s="6" customFormat="1" x14ac:dyDescent="0.25">
      <c r="A12" s="10">
        <f t="shared" si="34"/>
        <v>7</v>
      </c>
      <c r="B12" s="8" t="s">
        <v>42</v>
      </c>
      <c r="C12" s="7">
        <v>3250</v>
      </c>
      <c r="D12" s="7">
        <v>0</v>
      </c>
      <c r="E12" s="7">
        <v>0</v>
      </c>
      <c r="F12" s="7">
        <v>0</v>
      </c>
      <c r="G12" s="7">
        <v>777</v>
      </c>
      <c r="H12" s="7">
        <f t="shared" si="24"/>
        <v>0</v>
      </c>
      <c r="I12" s="7">
        <f t="shared" si="25"/>
        <v>0</v>
      </c>
      <c r="J12" s="7">
        <f t="shared" si="26"/>
        <v>0</v>
      </c>
      <c r="K12" s="7">
        <v>777</v>
      </c>
      <c r="L12" s="7">
        <v>0</v>
      </c>
      <c r="M12" s="7">
        <v>0</v>
      </c>
      <c r="N12" s="7">
        <v>0</v>
      </c>
      <c r="O12" s="7">
        <v>777</v>
      </c>
      <c r="P12" s="7">
        <v>0</v>
      </c>
      <c r="Q12" s="7">
        <v>0</v>
      </c>
      <c r="R12" s="7">
        <v>0</v>
      </c>
      <c r="S12" s="7">
        <f t="shared" si="27"/>
        <v>919</v>
      </c>
      <c r="T12" s="7">
        <f t="shared" si="28"/>
        <v>0</v>
      </c>
      <c r="U12" s="7">
        <f t="shared" si="29"/>
        <v>0</v>
      </c>
      <c r="V12" s="7">
        <f t="shared" si="30"/>
        <v>0</v>
      </c>
      <c r="W12" s="7">
        <v>1700</v>
      </c>
      <c r="X12" s="7">
        <v>0</v>
      </c>
      <c r="Y12" s="7">
        <v>0</v>
      </c>
      <c r="Z12" s="7">
        <v>425</v>
      </c>
      <c r="AA12" s="7">
        <v>0</v>
      </c>
      <c r="AB12" s="7">
        <v>0</v>
      </c>
      <c r="AC12" s="38">
        <v>425</v>
      </c>
      <c r="AD12" s="38">
        <v>0</v>
      </c>
      <c r="AE12" s="38">
        <v>0</v>
      </c>
      <c r="AF12" s="38">
        <v>425</v>
      </c>
      <c r="AG12" s="38">
        <v>0</v>
      </c>
      <c r="AH12" s="38">
        <v>0</v>
      </c>
      <c r="AI12" s="38">
        <f t="shared" si="31"/>
        <v>425</v>
      </c>
      <c r="AJ12" s="38">
        <f t="shared" si="32"/>
        <v>0</v>
      </c>
      <c r="AK12" s="38">
        <f t="shared" si="33"/>
        <v>0</v>
      </c>
    </row>
    <row r="13" spans="1:37" s="6" customFormat="1" x14ac:dyDescent="0.25">
      <c r="A13" s="10">
        <f t="shared" si="34"/>
        <v>8</v>
      </c>
      <c r="B13" s="8" t="s">
        <v>43</v>
      </c>
      <c r="C13" s="7">
        <v>4880</v>
      </c>
      <c r="D13" s="7">
        <v>0</v>
      </c>
      <c r="E13" s="7">
        <v>0</v>
      </c>
      <c r="F13" s="7">
        <v>0</v>
      </c>
      <c r="G13" s="7">
        <v>1238</v>
      </c>
      <c r="H13" s="7">
        <f t="shared" si="24"/>
        <v>0</v>
      </c>
      <c r="I13" s="7">
        <f t="shared" si="25"/>
        <v>0</v>
      </c>
      <c r="J13" s="7">
        <f t="shared" si="26"/>
        <v>0</v>
      </c>
      <c r="K13" s="7">
        <v>1238</v>
      </c>
      <c r="L13" s="7">
        <v>0</v>
      </c>
      <c r="M13" s="7">
        <v>0</v>
      </c>
      <c r="N13" s="7">
        <v>0</v>
      </c>
      <c r="O13" s="7">
        <v>1238</v>
      </c>
      <c r="P13" s="7">
        <v>0</v>
      </c>
      <c r="Q13" s="7">
        <v>0</v>
      </c>
      <c r="R13" s="7">
        <v>0</v>
      </c>
      <c r="S13" s="7">
        <f t="shared" si="27"/>
        <v>1166</v>
      </c>
      <c r="T13" s="7">
        <f t="shared" si="28"/>
        <v>0</v>
      </c>
      <c r="U13" s="7">
        <f t="shared" si="29"/>
        <v>0</v>
      </c>
      <c r="V13" s="7">
        <f t="shared" si="30"/>
        <v>0</v>
      </c>
      <c r="W13" s="7">
        <v>1700</v>
      </c>
      <c r="X13" s="7">
        <v>0</v>
      </c>
      <c r="Y13" s="7">
        <v>0</v>
      </c>
      <c r="Z13" s="7">
        <v>425</v>
      </c>
      <c r="AA13" s="7">
        <v>0</v>
      </c>
      <c r="AB13" s="7">
        <v>0</v>
      </c>
      <c r="AC13" s="38">
        <v>425</v>
      </c>
      <c r="AD13" s="38">
        <v>0</v>
      </c>
      <c r="AE13" s="38">
        <v>0</v>
      </c>
      <c r="AF13" s="38">
        <v>425</v>
      </c>
      <c r="AG13" s="38">
        <v>0</v>
      </c>
      <c r="AH13" s="38">
        <v>0</v>
      </c>
      <c r="AI13" s="38">
        <f t="shared" si="31"/>
        <v>425</v>
      </c>
      <c r="AJ13" s="38">
        <f t="shared" si="32"/>
        <v>0</v>
      </c>
      <c r="AK13" s="38">
        <f t="shared" si="33"/>
        <v>0</v>
      </c>
    </row>
    <row r="14" spans="1:37" s="6" customFormat="1" x14ac:dyDescent="0.25">
      <c r="A14" s="10">
        <f t="shared" si="34"/>
        <v>9</v>
      </c>
      <c r="B14" s="8" t="s">
        <v>44</v>
      </c>
      <c r="C14" s="7">
        <v>2535</v>
      </c>
      <c r="D14" s="7">
        <v>0</v>
      </c>
      <c r="E14" s="7">
        <v>0</v>
      </c>
      <c r="F14" s="7">
        <v>0</v>
      </c>
      <c r="G14" s="7">
        <v>634</v>
      </c>
      <c r="H14" s="7">
        <f t="shared" si="24"/>
        <v>0</v>
      </c>
      <c r="I14" s="7">
        <f t="shared" si="25"/>
        <v>0</v>
      </c>
      <c r="J14" s="7">
        <f t="shared" si="26"/>
        <v>0</v>
      </c>
      <c r="K14" s="7">
        <v>634</v>
      </c>
      <c r="L14" s="7">
        <v>0</v>
      </c>
      <c r="M14" s="7">
        <v>0</v>
      </c>
      <c r="N14" s="7">
        <v>0</v>
      </c>
      <c r="O14" s="7">
        <v>634</v>
      </c>
      <c r="P14" s="7">
        <v>0</v>
      </c>
      <c r="Q14" s="7">
        <v>0</v>
      </c>
      <c r="R14" s="7">
        <v>0</v>
      </c>
      <c r="S14" s="7">
        <f t="shared" si="27"/>
        <v>633</v>
      </c>
      <c r="T14" s="7">
        <f t="shared" si="28"/>
        <v>0</v>
      </c>
      <c r="U14" s="7">
        <f t="shared" si="29"/>
        <v>0</v>
      </c>
      <c r="V14" s="7">
        <f t="shared" si="30"/>
        <v>0</v>
      </c>
      <c r="W14" s="7">
        <v>2400</v>
      </c>
      <c r="X14" s="7">
        <v>0</v>
      </c>
      <c r="Y14" s="7">
        <v>0</v>
      </c>
      <c r="Z14" s="7">
        <v>600</v>
      </c>
      <c r="AA14" s="7">
        <v>0</v>
      </c>
      <c r="AB14" s="7">
        <v>0</v>
      </c>
      <c r="AC14" s="38">
        <v>600</v>
      </c>
      <c r="AD14" s="38">
        <v>0</v>
      </c>
      <c r="AE14" s="38">
        <v>0</v>
      </c>
      <c r="AF14" s="38">
        <v>600</v>
      </c>
      <c r="AG14" s="38">
        <v>0</v>
      </c>
      <c r="AH14" s="38">
        <v>0</v>
      </c>
      <c r="AI14" s="38">
        <f t="shared" si="31"/>
        <v>600</v>
      </c>
      <c r="AJ14" s="38">
        <f t="shared" si="32"/>
        <v>0</v>
      </c>
      <c r="AK14" s="38">
        <f t="shared" si="33"/>
        <v>0</v>
      </c>
    </row>
    <row r="15" spans="1:37" s="6" customFormat="1" x14ac:dyDescent="0.25">
      <c r="A15" s="10">
        <f t="shared" si="34"/>
        <v>10</v>
      </c>
      <c r="B15" s="8" t="s">
        <v>45</v>
      </c>
      <c r="C15" s="7">
        <v>2741</v>
      </c>
      <c r="D15" s="7">
        <v>0</v>
      </c>
      <c r="E15" s="7">
        <v>0</v>
      </c>
      <c r="F15" s="7">
        <v>0</v>
      </c>
      <c r="G15" s="7">
        <v>663</v>
      </c>
      <c r="H15" s="7">
        <f t="shared" si="24"/>
        <v>0</v>
      </c>
      <c r="I15" s="7">
        <f t="shared" si="25"/>
        <v>0</v>
      </c>
      <c r="J15" s="7">
        <f t="shared" si="26"/>
        <v>0</v>
      </c>
      <c r="K15" s="7">
        <v>663</v>
      </c>
      <c r="L15" s="7">
        <v>0</v>
      </c>
      <c r="M15" s="7">
        <v>0</v>
      </c>
      <c r="N15" s="7">
        <v>0</v>
      </c>
      <c r="O15" s="7">
        <v>663</v>
      </c>
      <c r="P15" s="7">
        <v>0</v>
      </c>
      <c r="Q15" s="7">
        <v>0</v>
      </c>
      <c r="R15" s="7">
        <v>0</v>
      </c>
      <c r="S15" s="7">
        <f t="shared" si="27"/>
        <v>752</v>
      </c>
      <c r="T15" s="7">
        <f t="shared" si="28"/>
        <v>0</v>
      </c>
      <c r="U15" s="7">
        <f t="shared" si="29"/>
        <v>0</v>
      </c>
      <c r="V15" s="7">
        <f t="shared" si="30"/>
        <v>0</v>
      </c>
      <c r="W15" s="7">
        <v>1000</v>
      </c>
      <c r="X15" s="7">
        <v>0</v>
      </c>
      <c r="Y15" s="7">
        <v>0</v>
      </c>
      <c r="Z15" s="7">
        <v>250</v>
      </c>
      <c r="AA15" s="7">
        <v>0</v>
      </c>
      <c r="AB15" s="7">
        <v>0</v>
      </c>
      <c r="AC15" s="38">
        <v>250</v>
      </c>
      <c r="AD15" s="38">
        <v>0</v>
      </c>
      <c r="AE15" s="38">
        <v>0</v>
      </c>
      <c r="AF15" s="38">
        <v>250</v>
      </c>
      <c r="AG15" s="38">
        <v>0</v>
      </c>
      <c r="AH15" s="38">
        <v>0</v>
      </c>
      <c r="AI15" s="38">
        <f t="shared" si="31"/>
        <v>250</v>
      </c>
      <c r="AJ15" s="38">
        <f t="shared" si="32"/>
        <v>0</v>
      </c>
      <c r="AK15" s="38">
        <f t="shared" si="33"/>
        <v>0</v>
      </c>
    </row>
    <row r="16" spans="1:37" s="6" customFormat="1" x14ac:dyDescent="0.25">
      <c r="A16" s="10">
        <f t="shared" si="34"/>
        <v>11</v>
      </c>
      <c r="B16" s="8" t="s">
        <v>46</v>
      </c>
      <c r="C16" s="7">
        <v>3352</v>
      </c>
      <c r="D16" s="7">
        <v>0</v>
      </c>
      <c r="E16" s="7">
        <v>0</v>
      </c>
      <c r="F16" s="7">
        <v>0</v>
      </c>
      <c r="G16" s="7">
        <v>869</v>
      </c>
      <c r="H16" s="7">
        <f t="shared" si="24"/>
        <v>0</v>
      </c>
      <c r="I16" s="7">
        <f t="shared" si="25"/>
        <v>0</v>
      </c>
      <c r="J16" s="7">
        <f t="shared" si="26"/>
        <v>0</v>
      </c>
      <c r="K16" s="7">
        <v>869</v>
      </c>
      <c r="L16" s="7">
        <v>0</v>
      </c>
      <c r="M16" s="7">
        <v>0</v>
      </c>
      <c r="N16" s="7">
        <v>0</v>
      </c>
      <c r="O16" s="7">
        <v>869</v>
      </c>
      <c r="P16" s="7">
        <v>0</v>
      </c>
      <c r="Q16" s="7">
        <v>0</v>
      </c>
      <c r="R16" s="7">
        <v>0</v>
      </c>
      <c r="S16" s="7">
        <f t="shared" si="27"/>
        <v>745</v>
      </c>
      <c r="T16" s="7">
        <f t="shared" si="28"/>
        <v>0</v>
      </c>
      <c r="U16" s="7">
        <f t="shared" si="29"/>
        <v>0</v>
      </c>
      <c r="V16" s="7">
        <f t="shared" si="30"/>
        <v>0</v>
      </c>
      <c r="W16" s="7">
        <v>740</v>
      </c>
      <c r="X16" s="7">
        <v>0</v>
      </c>
      <c r="Y16" s="7">
        <v>0</v>
      </c>
      <c r="Z16" s="7">
        <v>185</v>
      </c>
      <c r="AA16" s="7">
        <v>0</v>
      </c>
      <c r="AB16" s="7">
        <v>0</v>
      </c>
      <c r="AC16" s="38">
        <v>185</v>
      </c>
      <c r="AD16" s="38">
        <v>0</v>
      </c>
      <c r="AE16" s="38">
        <v>0</v>
      </c>
      <c r="AF16" s="38">
        <v>185</v>
      </c>
      <c r="AG16" s="38">
        <v>0</v>
      </c>
      <c r="AH16" s="38">
        <v>0</v>
      </c>
      <c r="AI16" s="38">
        <f t="shared" si="31"/>
        <v>185</v>
      </c>
      <c r="AJ16" s="38">
        <f t="shared" si="32"/>
        <v>0</v>
      </c>
      <c r="AK16" s="38">
        <f t="shared" si="33"/>
        <v>0</v>
      </c>
    </row>
    <row r="17" spans="1:37" s="6" customFormat="1" x14ac:dyDescent="0.25">
      <c r="A17" s="10">
        <f t="shared" si="34"/>
        <v>12</v>
      </c>
      <c r="B17" s="8" t="s">
        <v>47</v>
      </c>
      <c r="C17" s="7">
        <v>4975</v>
      </c>
      <c r="D17" s="7">
        <v>0</v>
      </c>
      <c r="E17" s="7">
        <v>0</v>
      </c>
      <c r="F17" s="7">
        <v>0</v>
      </c>
      <c r="G17" s="7">
        <v>1350</v>
      </c>
      <c r="H17" s="7">
        <f t="shared" si="24"/>
        <v>0</v>
      </c>
      <c r="I17" s="7">
        <f t="shared" si="25"/>
        <v>0</v>
      </c>
      <c r="J17" s="7">
        <f t="shared" si="26"/>
        <v>0</v>
      </c>
      <c r="K17" s="7">
        <v>1350</v>
      </c>
      <c r="L17" s="7">
        <v>0</v>
      </c>
      <c r="M17" s="7">
        <v>0</v>
      </c>
      <c r="N17" s="7">
        <v>0</v>
      </c>
      <c r="O17" s="7">
        <v>1350</v>
      </c>
      <c r="P17" s="7">
        <v>0</v>
      </c>
      <c r="Q17" s="7">
        <v>0</v>
      </c>
      <c r="R17" s="7">
        <v>0</v>
      </c>
      <c r="S17" s="7">
        <f t="shared" si="27"/>
        <v>925</v>
      </c>
      <c r="T17" s="7">
        <f t="shared" si="28"/>
        <v>0</v>
      </c>
      <c r="U17" s="7">
        <f t="shared" si="29"/>
        <v>0</v>
      </c>
      <c r="V17" s="7">
        <f t="shared" si="30"/>
        <v>0</v>
      </c>
      <c r="W17" s="7">
        <v>2200</v>
      </c>
      <c r="X17" s="7">
        <v>0</v>
      </c>
      <c r="Y17" s="7">
        <v>0</v>
      </c>
      <c r="Z17" s="7">
        <v>550</v>
      </c>
      <c r="AA17" s="7">
        <v>0</v>
      </c>
      <c r="AB17" s="7">
        <v>0</v>
      </c>
      <c r="AC17" s="38">
        <v>550</v>
      </c>
      <c r="AD17" s="38">
        <v>0</v>
      </c>
      <c r="AE17" s="38">
        <v>0</v>
      </c>
      <c r="AF17" s="38">
        <v>550</v>
      </c>
      <c r="AG17" s="38">
        <v>0</v>
      </c>
      <c r="AH17" s="38">
        <v>0</v>
      </c>
      <c r="AI17" s="38">
        <f t="shared" si="31"/>
        <v>550</v>
      </c>
      <c r="AJ17" s="38">
        <f t="shared" si="32"/>
        <v>0</v>
      </c>
      <c r="AK17" s="38">
        <f t="shared" si="33"/>
        <v>0</v>
      </c>
    </row>
    <row r="18" spans="1:37" s="6" customFormat="1" x14ac:dyDescent="0.25">
      <c r="A18" s="10">
        <f t="shared" si="34"/>
        <v>13</v>
      </c>
      <c r="B18" s="8" t="s">
        <v>48</v>
      </c>
      <c r="C18" s="7">
        <v>5087</v>
      </c>
      <c r="D18" s="7">
        <v>0</v>
      </c>
      <c r="E18" s="7">
        <v>0</v>
      </c>
      <c r="F18" s="7">
        <v>0</v>
      </c>
      <c r="G18" s="7">
        <v>1287</v>
      </c>
      <c r="H18" s="7">
        <f t="shared" si="24"/>
        <v>0</v>
      </c>
      <c r="I18" s="7">
        <f t="shared" si="25"/>
        <v>0</v>
      </c>
      <c r="J18" s="7">
        <f t="shared" si="26"/>
        <v>0</v>
      </c>
      <c r="K18" s="7">
        <v>1287</v>
      </c>
      <c r="L18" s="7">
        <v>0</v>
      </c>
      <c r="M18" s="7">
        <v>0</v>
      </c>
      <c r="N18" s="7">
        <v>0</v>
      </c>
      <c r="O18" s="7">
        <v>1287</v>
      </c>
      <c r="P18" s="7">
        <v>0</v>
      </c>
      <c r="Q18" s="7">
        <v>0</v>
      </c>
      <c r="R18" s="7">
        <v>0</v>
      </c>
      <c r="S18" s="7">
        <f t="shared" si="27"/>
        <v>1226</v>
      </c>
      <c r="T18" s="7">
        <f t="shared" si="28"/>
        <v>0</v>
      </c>
      <c r="U18" s="7">
        <f t="shared" si="29"/>
        <v>0</v>
      </c>
      <c r="V18" s="7">
        <f t="shared" si="30"/>
        <v>0</v>
      </c>
      <c r="W18" s="7">
        <v>3463</v>
      </c>
      <c r="X18" s="7">
        <v>0</v>
      </c>
      <c r="Y18" s="7">
        <v>0</v>
      </c>
      <c r="Z18" s="7">
        <v>866</v>
      </c>
      <c r="AA18" s="7">
        <v>0</v>
      </c>
      <c r="AB18" s="7">
        <v>0</v>
      </c>
      <c r="AC18" s="38">
        <v>866</v>
      </c>
      <c r="AD18" s="38">
        <v>0</v>
      </c>
      <c r="AE18" s="38">
        <v>0</v>
      </c>
      <c r="AF18" s="38">
        <v>866</v>
      </c>
      <c r="AG18" s="38">
        <v>0</v>
      </c>
      <c r="AH18" s="38">
        <v>0</v>
      </c>
      <c r="AI18" s="38">
        <f t="shared" si="31"/>
        <v>865</v>
      </c>
      <c r="AJ18" s="38">
        <f t="shared" si="32"/>
        <v>0</v>
      </c>
      <c r="AK18" s="38">
        <f t="shared" si="33"/>
        <v>0</v>
      </c>
    </row>
    <row r="19" spans="1:37" s="6" customFormat="1" x14ac:dyDescent="0.25">
      <c r="A19" s="10">
        <f t="shared" si="34"/>
        <v>14</v>
      </c>
      <c r="B19" s="8" t="s">
        <v>49</v>
      </c>
      <c r="C19" s="7">
        <v>1567</v>
      </c>
      <c r="D19" s="7">
        <v>0</v>
      </c>
      <c r="E19" s="7">
        <v>0</v>
      </c>
      <c r="F19" s="7">
        <v>0</v>
      </c>
      <c r="G19" s="7">
        <v>401</v>
      </c>
      <c r="H19" s="7">
        <f t="shared" si="24"/>
        <v>0</v>
      </c>
      <c r="I19" s="7">
        <f t="shared" si="25"/>
        <v>0</v>
      </c>
      <c r="J19" s="7">
        <f t="shared" si="26"/>
        <v>0</v>
      </c>
      <c r="K19" s="7">
        <v>401</v>
      </c>
      <c r="L19" s="7">
        <v>0</v>
      </c>
      <c r="M19" s="7">
        <v>0</v>
      </c>
      <c r="N19" s="7">
        <v>0</v>
      </c>
      <c r="O19" s="7">
        <v>401</v>
      </c>
      <c r="P19" s="7">
        <v>0</v>
      </c>
      <c r="Q19" s="7">
        <v>0</v>
      </c>
      <c r="R19" s="7">
        <v>0</v>
      </c>
      <c r="S19" s="7">
        <f t="shared" si="27"/>
        <v>364</v>
      </c>
      <c r="T19" s="7">
        <f t="shared" si="28"/>
        <v>0</v>
      </c>
      <c r="U19" s="7">
        <f t="shared" si="29"/>
        <v>0</v>
      </c>
      <c r="V19" s="7">
        <f t="shared" si="30"/>
        <v>0</v>
      </c>
      <c r="W19" s="7">
        <v>600</v>
      </c>
      <c r="X19" s="7">
        <v>0</v>
      </c>
      <c r="Y19" s="7">
        <v>0</v>
      </c>
      <c r="Z19" s="7">
        <v>150</v>
      </c>
      <c r="AA19" s="7">
        <v>0</v>
      </c>
      <c r="AB19" s="7">
        <v>0</v>
      </c>
      <c r="AC19" s="38">
        <v>150</v>
      </c>
      <c r="AD19" s="38">
        <v>0</v>
      </c>
      <c r="AE19" s="38">
        <v>0</v>
      </c>
      <c r="AF19" s="38">
        <v>150</v>
      </c>
      <c r="AG19" s="38">
        <v>0</v>
      </c>
      <c r="AH19" s="38">
        <v>0</v>
      </c>
      <c r="AI19" s="38">
        <f t="shared" si="31"/>
        <v>150</v>
      </c>
      <c r="AJ19" s="38">
        <f t="shared" si="32"/>
        <v>0</v>
      </c>
      <c r="AK19" s="38">
        <f t="shared" si="33"/>
        <v>0</v>
      </c>
    </row>
    <row r="20" spans="1:37" s="6" customFormat="1" x14ac:dyDescent="0.25">
      <c r="A20" s="10">
        <f t="shared" si="34"/>
        <v>15</v>
      </c>
      <c r="B20" s="8" t="s">
        <v>50</v>
      </c>
      <c r="C20" s="7">
        <v>1034</v>
      </c>
      <c r="D20" s="7">
        <v>0</v>
      </c>
      <c r="E20" s="7">
        <v>0</v>
      </c>
      <c r="F20" s="7">
        <v>0</v>
      </c>
      <c r="G20" s="7">
        <v>243</v>
      </c>
      <c r="H20" s="7">
        <f t="shared" si="24"/>
        <v>0</v>
      </c>
      <c r="I20" s="7">
        <f t="shared" si="25"/>
        <v>0</v>
      </c>
      <c r="J20" s="7">
        <f t="shared" si="26"/>
        <v>0</v>
      </c>
      <c r="K20" s="7">
        <v>243</v>
      </c>
      <c r="L20" s="7">
        <v>0</v>
      </c>
      <c r="M20" s="7">
        <v>0</v>
      </c>
      <c r="N20" s="7">
        <v>0</v>
      </c>
      <c r="O20" s="7">
        <v>243</v>
      </c>
      <c r="P20" s="7">
        <v>0</v>
      </c>
      <c r="Q20" s="7">
        <v>0</v>
      </c>
      <c r="R20" s="7">
        <v>0</v>
      </c>
      <c r="S20" s="7">
        <f t="shared" si="27"/>
        <v>305</v>
      </c>
      <c r="T20" s="7">
        <f t="shared" si="28"/>
        <v>0</v>
      </c>
      <c r="U20" s="7">
        <f t="shared" si="29"/>
        <v>0</v>
      </c>
      <c r="V20" s="7">
        <f t="shared" si="30"/>
        <v>0</v>
      </c>
      <c r="W20" s="7">
        <v>902</v>
      </c>
      <c r="X20" s="7">
        <v>0</v>
      </c>
      <c r="Y20" s="7">
        <v>0</v>
      </c>
      <c r="Z20" s="7">
        <v>225</v>
      </c>
      <c r="AA20" s="7">
        <v>0</v>
      </c>
      <c r="AB20" s="7">
        <v>0</v>
      </c>
      <c r="AC20" s="38">
        <v>225</v>
      </c>
      <c r="AD20" s="38">
        <v>0</v>
      </c>
      <c r="AE20" s="38">
        <v>0</v>
      </c>
      <c r="AF20" s="38">
        <v>225</v>
      </c>
      <c r="AG20" s="38">
        <v>0</v>
      </c>
      <c r="AH20" s="38">
        <v>0</v>
      </c>
      <c r="AI20" s="38">
        <f t="shared" si="31"/>
        <v>227</v>
      </c>
      <c r="AJ20" s="38">
        <f t="shared" si="32"/>
        <v>0</v>
      </c>
      <c r="AK20" s="38">
        <f t="shared" si="33"/>
        <v>0</v>
      </c>
    </row>
    <row r="21" spans="1:37" s="6" customFormat="1" x14ac:dyDescent="0.25">
      <c r="A21" s="10">
        <f t="shared" si="34"/>
        <v>16</v>
      </c>
      <c r="B21" s="8" t="s">
        <v>51</v>
      </c>
      <c r="C21" s="7">
        <v>3312</v>
      </c>
      <c r="D21" s="7">
        <v>0</v>
      </c>
      <c r="E21" s="7">
        <v>0</v>
      </c>
      <c r="F21" s="7">
        <v>0</v>
      </c>
      <c r="G21" s="7">
        <v>820</v>
      </c>
      <c r="H21" s="7">
        <f t="shared" si="24"/>
        <v>0</v>
      </c>
      <c r="I21" s="7">
        <f t="shared" si="25"/>
        <v>0</v>
      </c>
      <c r="J21" s="7">
        <f t="shared" si="26"/>
        <v>0</v>
      </c>
      <c r="K21" s="7">
        <v>820</v>
      </c>
      <c r="L21" s="7">
        <v>0</v>
      </c>
      <c r="M21" s="7">
        <v>0</v>
      </c>
      <c r="N21" s="7">
        <v>0</v>
      </c>
      <c r="O21" s="7">
        <v>820</v>
      </c>
      <c r="P21" s="7">
        <v>0</v>
      </c>
      <c r="Q21" s="7">
        <v>0</v>
      </c>
      <c r="R21" s="7">
        <v>0</v>
      </c>
      <c r="S21" s="7">
        <f t="shared" si="27"/>
        <v>852</v>
      </c>
      <c r="T21" s="7">
        <f t="shared" si="28"/>
        <v>0</v>
      </c>
      <c r="U21" s="7">
        <f t="shared" si="29"/>
        <v>0</v>
      </c>
      <c r="V21" s="7">
        <f t="shared" si="30"/>
        <v>0</v>
      </c>
      <c r="W21" s="7">
        <v>1784</v>
      </c>
      <c r="X21" s="7">
        <v>0</v>
      </c>
      <c r="Y21" s="7">
        <v>0</v>
      </c>
      <c r="Z21" s="7">
        <v>446</v>
      </c>
      <c r="AA21" s="7">
        <v>0</v>
      </c>
      <c r="AB21" s="7">
        <v>0</v>
      </c>
      <c r="AC21" s="38">
        <v>446</v>
      </c>
      <c r="AD21" s="38">
        <v>0</v>
      </c>
      <c r="AE21" s="38">
        <v>0</v>
      </c>
      <c r="AF21" s="38">
        <v>446</v>
      </c>
      <c r="AG21" s="38">
        <v>0</v>
      </c>
      <c r="AH21" s="38">
        <v>0</v>
      </c>
      <c r="AI21" s="38">
        <f t="shared" si="31"/>
        <v>446</v>
      </c>
      <c r="AJ21" s="38">
        <f t="shared" si="32"/>
        <v>0</v>
      </c>
      <c r="AK21" s="38">
        <f t="shared" si="33"/>
        <v>0</v>
      </c>
    </row>
    <row r="22" spans="1:37" s="6" customFormat="1" x14ac:dyDescent="0.25">
      <c r="A22" s="10">
        <f t="shared" si="34"/>
        <v>17</v>
      </c>
      <c r="B22" s="8" t="s">
        <v>52</v>
      </c>
      <c r="C22" s="7">
        <v>3590</v>
      </c>
      <c r="D22" s="7">
        <v>0</v>
      </c>
      <c r="E22" s="7">
        <v>0</v>
      </c>
      <c r="F22" s="7">
        <v>0</v>
      </c>
      <c r="G22" s="7">
        <v>922</v>
      </c>
      <c r="H22" s="7">
        <f t="shared" si="24"/>
        <v>0</v>
      </c>
      <c r="I22" s="7">
        <f t="shared" si="25"/>
        <v>0</v>
      </c>
      <c r="J22" s="7">
        <f t="shared" si="26"/>
        <v>0</v>
      </c>
      <c r="K22" s="7">
        <v>922</v>
      </c>
      <c r="L22" s="7">
        <v>0</v>
      </c>
      <c r="M22" s="7">
        <v>0</v>
      </c>
      <c r="N22" s="7">
        <v>0</v>
      </c>
      <c r="O22" s="7">
        <v>922</v>
      </c>
      <c r="P22" s="7">
        <v>0</v>
      </c>
      <c r="Q22" s="7">
        <v>0</v>
      </c>
      <c r="R22" s="7">
        <v>0</v>
      </c>
      <c r="S22" s="7">
        <f t="shared" si="27"/>
        <v>824</v>
      </c>
      <c r="T22" s="7">
        <f t="shared" si="28"/>
        <v>0</v>
      </c>
      <c r="U22" s="7">
        <f t="shared" si="29"/>
        <v>0</v>
      </c>
      <c r="V22" s="7">
        <f t="shared" si="30"/>
        <v>0</v>
      </c>
      <c r="W22" s="7">
        <v>2148</v>
      </c>
      <c r="X22" s="7">
        <v>0</v>
      </c>
      <c r="Y22" s="7">
        <v>0</v>
      </c>
      <c r="Z22" s="7">
        <v>537</v>
      </c>
      <c r="AA22" s="7">
        <v>0</v>
      </c>
      <c r="AB22" s="7">
        <v>0</v>
      </c>
      <c r="AC22" s="38">
        <v>537</v>
      </c>
      <c r="AD22" s="38">
        <v>0</v>
      </c>
      <c r="AE22" s="38">
        <v>0</v>
      </c>
      <c r="AF22" s="38">
        <v>537</v>
      </c>
      <c r="AG22" s="38">
        <v>0</v>
      </c>
      <c r="AH22" s="38">
        <v>0</v>
      </c>
      <c r="AI22" s="38">
        <f t="shared" si="31"/>
        <v>537</v>
      </c>
      <c r="AJ22" s="38">
        <f t="shared" si="32"/>
        <v>0</v>
      </c>
      <c r="AK22" s="38">
        <f t="shared" si="33"/>
        <v>0</v>
      </c>
    </row>
    <row r="23" spans="1:37" s="6" customFormat="1" x14ac:dyDescent="0.25">
      <c r="A23" s="10">
        <f t="shared" si="34"/>
        <v>18</v>
      </c>
      <c r="B23" s="8" t="s">
        <v>53</v>
      </c>
      <c r="C23" s="7">
        <v>4747</v>
      </c>
      <c r="D23" s="7">
        <v>0</v>
      </c>
      <c r="E23" s="7">
        <v>0</v>
      </c>
      <c r="F23" s="7">
        <v>0</v>
      </c>
      <c r="G23" s="7">
        <v>1144</v>
      </c>
      <c r="H23" s="7">
        <f t="shared" si="24"/>
        <v>0</v>
      </c>
      <c r="I23" s="7">
        <f t="shared" si="25"/>
        <v>0</v>
      </c>
      <c r="J23" s="7">
        <f t="shared" si="26"/>
        <v>0</v>
      </c>
      <c r="K23" s="7">
        <v>1144</v>
      </c>
      <c r="L23" s="7">
        <v>0</v>
      </c>
      <c r="M23" s="7">
        <v>0</v>
      </c>
      <c r="N23" s="7">
        <v>0</v>
      </c>
      <c r="O23" s="7">
        <v>1144</v>
      </c>
      <c r="P23" s="7">
        <v>0</v>
      </c>
      <c r="Q23" s="7">
        <v>0</v>
      </c>
      <c r="R23" s="7">
        <v>0</v>
      </c>
      <c r="S23" s="7">
        <f t="shared" si="27"/>
        <v>1315</v>
      </c>
      <c r="T23" s="7">
        <f t="shared" si="28"/>
        <v>0</v>
      </c>
      <c r="U23" s="7">
        <f t="shared" si="29"/>
        <v>0</v>
      </c>
      <c r="V23" s="7">
        <f t="shared" si="30"/>
        <v>0</v>
      </c>
      <c r="W23" s="7">
        <v>1500</v>
      </c>
      <c r="X23" s="7">
        <v>0</v>
      </c>
      <c r="Y23" s="7">
        <v>0</v>
      </c>
      <c r="Z23" s="7">
        <v>375</v>
      </c>
      <c r="AA23" s="7">
        <v>0</v>
      </c>
      <c r="AB23" s="7">
        <v>0</v>
      </c>
      <c r="AC23" s="38">
        <v>375</v>
      </c>
      <c r="AD23" s="38">
        <v>0</v>
      </c>
      <c r="AE23" s="38">
        <v>0</v>
      </c>
      <c r="AF23" s="38">
        <v>375</v>
      </c>
      <c r="AG23" s="38">
        <v>0</v>
      </c>
      <c r="AH23" s="38">
        <v>0</v>
      </c>
      <c r="AI23" s="38">
        <f t="shared" si="31"/>
        <v>375</v>
      </c>
      <c r="AJ23" s="38">
        <f t="shared" si="32"/>
        <v>0</v>
      </c>
      <c r="AK23" s="38">
        <f t="shared" si="33"/>
        <v>0</v>
      </c>
    </row>
    <row r="24" spans="1:37" s="6" customFormat="1" x14ac:dyDescent="0.25">
      <c r="A24" s="10">
        <f t="shared" si="34"/>
        <v>19</v>
      </c>
      <c r="B24" s="8" t="s">
        <v>54</v>
      </c>
      <c r="C24" s="7">
        <v>3981</v>
      </c>
      <c r="D24" s="7">
        <v>0</v>
      </c>
      <c r="E24" s="7">
        <v>0</v>
      </c>
      <c r="F24" s="7">
        <v>0</v>
      </c>
      <c r="G24" s="7">
        <v>996</v>
      </c>
      <c r="H24" s="7">
        <f t="shared" si="24"/>
        <v>0</v>
      </c>
      <c r="I24" s="7">
        <f t="shared" si="25"/>
        <v>0</v>
      </c>
      <c r="J24" s="7">
        <f t="shared" si="26"/>
        <v>0</v>
      </c>
      <c r="K24" s="7">
        <v>996</v>
      </c>
      <c r="L24" s="7">
        <v>0</v>
      </c>
      <c r="M24" s="7">
        <v>0</v>
      </c>
      <c r="N24" s="7">
        <v>0</v>
      </c>
      <c r="O24" s="7">
        <v>996</v>
      </c>
      <c r="P24" s="7">
        <v>0</v>
      </c>
      <c r="Q24" s="7">
        <v>0</v>
      </c>
      <c r="R24" s="7">
        <v>0</v>
      </c>
      <c r="S24" s="7">
        <f t="shared" si="27"/>
        <v>993</v>
      </c>
      <c r="T24" s="7">
        <f t="shared" si="28"/>
        <v>0</v>
      </c>
      <c r="U24" s="7">
        <f t="shared" si="29"/>
        <v>0</v>
      </c>
      <c r="V24" s="7">
        <f t="shared" si="30"/>
        <v>0</v>
      </c>
      <c r="W24" s="7">
        <v>2100</v>
      </c>
      <c r="X24" s="7">
        <v>0</v>
      </c>
      <c r="Y24" s="7">
        <v>0</v>
      </c>
      <c r="Z24" s="7">
        <v>525</v>
      </c>
      <c r="AA24" s="7">
        <v>0</v>
      </c>
      <c r="AB24" s="7">
        <v>0</v>
      </c>
      <c r="AC24" s="38">
        <v>525</v>
      </c>
      <c r="AD24" s="38">
        <v>0</v>
      </c>
      <c r="AE24" s="38">
        <v>0</v>
      </c>
      <c r="AF24" s="38">
        <v>525</v>
      </c>
      <c r="AG24" s="38">
        <v>0</v>
      </c>
      <c r="AH24" s="38">
        <v>0</v>
      </c>
      <c r="AI24" s="38">
        <f t="shared" si="31"/>
        <v>525</v>
      </c>
      <c r="AJ24" s="38">
        <f t="shared" si="32"/>
        <v>0</v>
      </c>
      <c r="AK24" s="38">
        <f t="shared" si="33"/>
        <v>0</v>
      </c>
    </row>
    <row r="25" spans="1:37" s="6" customFormat="1" x14ac:dyDescent="0.25">
      <c r="A25" s="10">
        <f t="shared" si="34"/>
        <v>20</v>
      </c>
      <c r="B25" s="8" t="s">
        <v>55</v>
      </c>
      <c r="C25" s="7">
        <v>2500</v>
      </c>
      <c r="D25" s="7">
        <v>0</v>
      </c>
      <c r="E25" s="7">
        <v>0</v>
      </c>
      <c r="F25" s="7">
        <v>0</v>
      </c>
      <c r="G25" s="7">
        <v>641</v>
      </c>
      <c r="H25" s="7">
        <f t="shared" si="24"/>
        <v>0</v>
      </c>
      <c r="I25" s="7">
        <f t="shared" si="25"/>
        <v>0</v>
      </c>
      <c r="J25" s="7">
        <f t="shared" si="26"/>
        <v>0</v>
      </c>
      <c r="K25" s="7">
        <v>641</v>
      </c>
      <c r="L25" s="7">
        <v>0</v>
      </c>
      <c r="M25" s="7">
        <v>0</v>
      </c>
      <c r="N25" s="7">
        <v>0</v>
      </c>
      <c r="O25" s="7">
        <v>641</v>
      </c>
      <c r="P25" s="7">
        <v>0</v>
      </c>
      <c r="Q25" s="7">
        <v>0</v>
      </c>
      <c r="R25" s="7">
        <v>0</v>
      </c>
      <c r="S25" s="7">
        <f t="shared" si="27"/>
        <v>577</v>
      </c>
      <c r="T25" s="7">
        <f t="shared" si="28"/>
        <v>0</v>
      </c>
      <c r="U25" s="7">
        <f t="shared" si="29"/>
        <v>0</v>
      </c>
      <c r="V25" s="7">
        <f t="shared" si="30"/>
        <v>0</v>
      </c>
      <c r="W25" s="7">
        <v>900</v>
      </c>
      <c r="X25" s="7">
        <v>0</v>
      </c>
      <c r="Y25" s="7">
        <v>0</v>
      </c>
      <c r="Z25" s="7">
        <v>225</v>
      </c>
      <c r="AA25" s="7">
        <v>0</v>
      </c>
      <c r="AB25" s="7">
        <v>0</v>
      </c>
      <c r="AC25" s="38">
        <v>225</v>
      </c>
      <c r="AD25" s="38">
        <v>0</v>
      </c>
      <c r="AE25" s="38">
        <v>0</v>
      </c>
      <c r="AF25" s="38">
        <v>225</v>
      </c>
      <c r="AG25" s="38">
        <v>0</v>
      </c>
      <c r="AH25" s="38">
        <v>0</v>
      </c>
      <c r="AI25" s="38">
        <f t="shared" si="31"/>
        <v>225</v>
      </c>
      <c r="AJ25" s="38">
        <f t="shared" si="32"/>
        <v>0</v>
      </c>
      <c r="AK25" s="38">
        <f t="shared" si="33"/>
        <v>0</v>
      </c>
    </row>
    <row r="26" spans="1:37" s="6" customFormat="1" x14ac:dyDescent="0.25">
      <c r="A26" s="10">
        <f t="shared" si="34"/>
        <v>21</v>
      </c>
      <c r="B26" s="8" t="s">
        <v>56</v>
      </c>
      <c r="C26" s="7">
        <v>2861</v>
      </c>
      <c r="D26" s="7">
        <v>0</v>
      </c>
      <c r="E26" s="7">
        <v>0</v>
      </c>
      <c r="F26" s="7">
        <v>0</v>
      </c>
      <c r="G26" s="7">
        <v>679</v>
      </c>
      <c r="H26" s="7">
        <f t="shared" si="24"/>
        <v>0</v>
      </c>
      <c r="I26" s="7">
        <f t="shared" si="25"/>
        <v>0</v>
      </c>
      <c r="J26" s="7">
        <f t="shared" si="26"/>
        <v>0</v>
      </c>
      <c r="K26" s="7">
        <v>679</v>
      </c>
      <c r="L26" s="7">
        <v>0</v>
      </c>
      <c r="M26" s="7">
        <v>0</v>
      </c>
      <c r="N26" s="7">
        <v>0</v>
      </c>
      <c r="O26" s="7">
        <v>679</v>
      </c>
      <c r="P26" s="7">
        <v>0</v>
      </c>
      <c r="Q26" s="7">
        <v>0</v>
      </c>
      <c r="R26" s="7">
        <v>0</v>
      </c>
      <c r="S26" s="7">
        <f t="shared" si="27"/>
        <v>824</v>
      </c>
      <c r="T26" s="7">
        <f t="shared" si="28"/>
        <v>0</v>
      </c>
      <c r="U26" s="7">
        <f t="shared" si="29"/>
        <v>0</v>
      </c>
      <c r="V26" s="7">
        <f t="shared" si="30"/>
        <v>0</v>
      </c>
      <c r="W26" s="7">
        <v>3700</v>
      </c>
      <c r="X26" s="7">
        <v>0</v>
      </c>
      <c r="Y26" s="7">
        <v>0</v>
      </c>
      <c r="Z26" s="7">
        <v>925</v>
      </c>
      <c r="AA26" s="7">
        <v>0</v>
      </c>
      <c r="AB26" s="7">
        <v>0</v>
      </c>
      <c r="AC26" s="38">
        <v>925</v>
      </c>
      <c r="AD26" s="38">
        <v>0</v>
      </c>
      <c r="AE26" s="38">
        <v>0</v>
      </c>
      <c r="AF26" s="38">
        <v>925</v>
      </c>
      <c r="AG26" s="38">
        <v>0</v>
      </c>
      <c r="AH26" s="38">
        <v>0</v>
      </c>
      <c r="AI26" s="38">
        <f t="shared" si="31"/>
        <v>925</v>
      </c>
      <c r="AJ26" s="38">
        <f t="shared" si="32"/>
        <v>0</v>
      </c>
      <c r="AK26" s="38">
        <f t="shared" si="33"/>
        <v>0</v>
      </c>
    </row>
    <row r="27" spans="1:37" s="6" customFormat="1" x14ac:dyDescent="0.25">
      <c r="A27" s="10">
        <f t="shared" si="34"/>
        <v>22</v>
      </c>
      <c r="B27" s="8" t="s">
        <v>57</v>
      </c>
      <c r="C27" s="7">
        <v>1810</v>
      </c>
      <c r="D27" s="7">
        <v>0</v>
      </c>
      <c r="E27" s="7">
        <v>0</v>
      </c>
      <c r="F27" s="7">
        <v>0</v>
      </c>
      <c r="G27" s="7">
        <v>411</v>
      </c>
      <c r="H27" s="7">
        <f t="shared" si="24"/>
        <v>0</v>
      </c>
      <c r="I27" s="7">
        <f t="shared" si="25"/>
        <v>0</v>
      </c>
      <c r="J27" s="7">
        <f t="shared" si="26"/>
        <v>0</v>
      </c>
      <c r="K27" s="7">
        <v>411</v>
      </c>
      <c r="L27" s="7">
        <v>0</v>
      </c>
      <c r="M27" s="7">
        <v>0</v>
      </c>
      <c r="N27" s="7">
        <v>0</v>
      </c>
      <c r="O27" s="7">
        <v>411</v>
      </c>
      <c r="P27" s="7">
        <v>0</v>
      </c>
      <c r="Q27" s="7">
        <v>0</v>
      </c>
      <c r="R27" s="7">
        <v>0</v>
      </c>
      <c r="S27" s="7">
        <f t="shared" si="27"/>
        <v>577</v>
      </c>
      <c r="T27" s="7">
        <f t="shared" si="28"/>
        <v>0</v>
      </c>
      <c r="U27" s="7">
        <f t="shared" si="29"/>
        <v>0</v>
      </c>
      <c r="V27" s="7">
        <f t="shared" si="30"/>
        <v>0</v>
      </c>
      <c r="W27" s="7">
        <v>1000</v>
      </c>
      <c r="X27" s="7">
        <v>0</v>
      </c>
      <c r="Y27" s="7">
        <v>0</v>
      </c>
      <c r="Z27" s="7">
        <v>250</v>
      </c>
      <c r="AA27" s="7">
        <v>0</v>
      </c>
      <c r="AB27" s="7">
        <v>0</v>
      </c>
      <c r="AC27" s="38">
        <v>250</v>
      </c>
      <c r="AD27" s="38">
        <v>0</v>
      </c>
      <c r="AE27" s="38">
        <v>0</v>
      </c>
      <c r="AF27" s="38">
        <v>250</v>
      </c>
      <c r="AG27" s="38">
        <v>0</v>
      </c>
      <c r="AH27" s="38">
        <v>0</v>
      </c>
      <c r="AI27" s="38">
        <f t="shared" si="31"/>
        <v>250</v>
      </c>
      <c r="AJ27" s="38">
        <f t="shared" si="32"/>
        <v>0</v>
      </c>
      <c r="AK27" s="38">
        <f t="shared" si="33"/>
        <v>0</v>
      </c>
    </row>
    <row r="28" spans="1:37" s="6" customFormat="1" x14ac:dyDescent="0.25">
      <c r="A28" s="10">
        <f t="shared" si="34"/>
        <v>23</v>
      </c>
      <c r="B28" s="8" t="s">
        <v>58</v>
      </c>
      <c r="C28" s="7">
        <v>1108</v>
      </c>
      <c r="D28" s="7">
        <v>0</v>
      </c>
      <c r="E28" s="7">
        <v>0</v>
      </c>
      <c r="F28" s="7">
        <v>0</v>
      </c>
      <c r="G28" s="7">
        <v>291</v>
      </c>
      <c r="H28" s="7">
        <f t="shared" si="24"/>
        <v>0</v>
      </c>
      <c r="I28" s="7">
        <f t="shared" si="25"/>
        <v>0</v>
      </c>
      <c r="J28" s="7">
        <f t="shared" si="26"/>
        <v>0</v>
      </c>
      <c r="K28" s="7">
        <v>291</v>
      </c>
      <c r="L28" s="7">
        <v>0</v>
      </c>
      <c r="M28" s="7">
        <v>0</v>
      </c>
      <c r="N28" s="7">
        <v>0</v>
      </c>
      <c r="O28" s="7">
        <v>291</v>
      </c>
      <c r="P28" s="7">
        <v>0</v>
      </c>
      <c r="Q28" s="7">
        <v>0</v>
      </c>
      <c r="R28" s="7">
        <v>0</v>
      </c>
      <c r="S28" s="7">
        <f t="shared" si="27"/>
        <v>235</v>
      </c>
      <c r="T28" s="7">
        <f t="shared" si="28"/>
        <v>0</v>
      </c>
      <c r="U28" s="7">
        <f t="shared" si="29"/>
        <v>0</v>
      </c>
      <c r="V28" s="7">
        <f t="shared" si="30"/>
        <v>0</v>
      </c>
      <c r="W28" s="7">
        <v>900</v>
      </c>
      <c r="X28" s="7">
        <v>0</v>
      </c>
      <c r="Y28" s="7">
        <v>0</v>
      </c>
      <c r="Z28" s="7">
        <v>225</v>
      </c>
      <c r="AA28" s="7">
        <v>0</v>
      </c>
      <c r="AB28" s="7">
        <v>0</v>
      </c>
      <c r="AC28" s="38">
        <v>225</v>
      </c>
      <c r="AD28" s="38">
        <v>0</v>
      </c>
      <c r="AE28" s="38">
        <v>0</v>
      </c>
      <c r="AF28" s="38">
        <v>225</v>
      </c>
      <c r="AG28" s="38">
        <v>0</v>
      </c>
      <c r="AH28" s="38">
        <v>0</v>
      </c>
      <c r="AI28" s="38">
        <f t="shared" si="31"/>
        <v>225</v>
      </c>
      <c r="AJ28" s="38">
        <f t="shared" si="32"/>
        <v>0</v>
      </c>
      <c r="AK28" s="38">
        <f t="shared" si="33"/>
        <v>0</v>
      </c>
    </row>
    <row r="29" spans="1:37" s="6" customFormat="1" x14ac:dyDescent="0.25">
      <c r="A29" s="10">
        <f t="shared" si="34"/>
        <v>24</v>
      </c>
      <c r="B29" s="8" t="s">
        <v>59</v>
      </c>
      <c r="C29" s="7">
        <v>1070</v>
      </c>
      <c r="D29" s="7">
        <v>0</v>
      </c>
      <c r="E29" s="7">
        <v>0</v>
      </c>
      <c r="F29" s="7">
        <v>0</v>
      </c>
      <c r="G29" s="7">
        <v>287</v>
      </c>
      <c r="H29" s="7">
        <f t="shared" si="24"/>
        <v>0</v>
      </c>
      <c r="I29" s="7">
        <f t="shared" si="25"/>
        <v>0</v>
      </c>
      <c r="J29" s="7">
        <f t="shared" si="26"/>
        <v>0</v>
      </c>
      <c r="K29" s="7">
        <v>287</v>
      </c>
      <c r="L29" s="7">
        <v>0</v>
      </c>
      <c r="M29" s="7">
        <v>0</v>
      </c>
      <c r="N29" s="7">
        <v>0</v>
      </c>
      <c r="O29" s="7">
        <v>287</v>
      </c>
      <c r="P29" s="7">
        <v>0</v>
      </c>
      <c r="Q29" s="7">
        <v>0</v>
      </c>
      <c r="R29" s="7">
        <v>0</v>
      </c>
      <c r="S29" s="7">
        <f t="shared" si="27"/>
        <v>209</v>
      </c>
      <c r="T29" s="7">
        <f t="shared" si="28"/>
        <v>0</v>
      </c>
      <c r="U29" s="7">
        <f t="shared" si="29"/>
        <v>0</v>
      </c>
      <c r="V29" s="7">
        <f t="shared" si="30"/>
        <v>0</v>
      </c>
      <c r="W29" s="7">
        <v>1120</v>
      </c>
      <c r="X29" s="7">
        <v>0</v>
      </c>
      <c r="Y29" s="7">
        <v>0</v>
      </c>
      <c r="Z29" s="7">
        <v>280</v>
      </c>
      <c r="AA29" s="7">
        <v>0</v>
      </c>
      <c r="AB29" s="7">
        <v>0</v>
      </c>
      <c r="AC29" s="38">
        <v>280</v>
      </c>
      <c r="AD29" s="38">
        <v>0</v>
      </c>
      <c r="AE29" s="38">
        <v>0</v>
      </c>
      <c r="AF29" s="38">
        <v>280</v>
      </c>
      <c r="AG29" s="38">
        <v>0</v>
      </c>
      <c r="AH29" s="38">
        <v>0</v>
      </c>
      <c r="AI29" s="38">
        <f t="shared" si="31"/>
        <v>280</v>
      </c>
      <c r="AJ29" s="38">
        <f t="shared" si="32"/>
        <v>0</v>
      </c>
      <c r="AK29" s="38">
        <f t="shared" si="33"/>
        <v>0</v>
      </c>
    </row>
    <row r="30" spans="1:37" s="6" customFormat="1" x14ac:dyDescent="0.25">
      <c r="A30" s="10">
        <f t="shared" si="34"/>
        <v>25</v>
      </c>
      <c r="B30" s="8" t="s">
        <v>60</v>
      </c>
      <c r="C30" s="7">
        <v>2036</v>
      </c>
      <c r="D30" s="7">
        <v>0</v>
      </c>
      <c r="E30" s="7">
        <v>0</v>
      </c>
      <c r="F30" s="7">
        <v>0</v>
      </c>
      <c r="G30" s="7">
        <v>486</v>
      </c>
      <c r="H30" s="7">
        <f t="shared" si="24"/>
        <v>0</v>
      </c>
      <c r="I30" s="7">
        <f t="shared" si="25"/>
        <v>0</v>
      </c>
      <c r="J30" s="7">
        <f t="shared" si="26"/>
        <v>0</v>
      </c>
      <c r="K30" s="7">
        <v>486</v>
      </c>
      <c r="L30" s="7">
        <v>0</v>
      </c>
      <c r="M30" s="7">
        <v>0</v>
      </c>
      <c r="N30" s="7">
        <v>0</v>
      </c>
      <c r="O30" s="7">
        <v>486</v>
      </c>
      <c r="P30" s="7">
        <v>0</v>
      </c>
      <c r="Q30" s="7">
        <v>0</v>
      </c>
      <c r="R30" s="7">
        <v>0</v>
      </c>
      <c r="S30" s="7">
        <f t="shared" si="27"/>
        <v>578</v>
      </c>
      <c r="T30" s="7">
        <f t="shared" si="28"/>
        <v>0</v>
      </c>
      <c r="U30" s="7">
        <f t="shared" si="29"/>
        <v>0</v>
      </c>
      <c r="V30" s="7">
        <f t="shared" si="30"/>
        <v>0</v>
      </c>
      <c r="W30" s="7">
        <v>1063</v>
      </c>
      <c r="X30" s="7">
        <v>0</v>
      </c>
      <c r="Y30" s="7">
        <v>0</v>
      </c>
      <c r="Z30" s="7">
        <v>266</v>
      </c>
      <c r="AA30" s="7">
        <v>0</v>
      </c>
      <c r="AB30" s="7">
        <v>0</v>
      </c>
      <c r="AC30" s="38">
        <v>266</v>
      </c>
      <c r="AD30" s="38">
        <v>0</v>
      </c>
      <c r="AE30" s="38">
        <v>0</v>
      </c>
      <c r="AF30" s="38">
        <v>266</v>
      </c>
      <c r="AG30" s="38">
        <v>0</v>
      </c>
      <c r="AH30" s="38">
        <v>0</v>
      </c>
      <c r="AI30" s="38">
        <f t="shared" si="31"/>
        <v>265</v>
      </c>
      <c r="AJ30" s="38">
        <f t="shared" si="32"/>
        <v>0</v>
      </c>
      <c r="AK30" s="38">
        <f t="shared" si="33"/>
        <v>0</v>
      </c>
    </row>
    <row r="31" spans="1:37" s="6" customFormat="1" x14ac:dyDescent="0.25">
      <c r="A31" s="10">
        <f t="shared" si="34"/>
        <v>26</v>
      </c>
      <c r="B31" s="8" t="s">
        <v>61</v>
      </c>
      <c r="C31" s="7">
        <v>7024</v>
      </c>
      <c r="D31" s="7">
        <v>0</v>
      </c>
      <c r="E31" s="7">
        <v>0</v>
      </c>
      <c r="F31" s="7">
        <v>0</v>
      </c>
      <c r="G31" s="7">
        <v>1723</v>
      </c>
      <c r="H31" s="7">
        <f t="shared" si="24"/>
        <v>0</v>
      </c>
      <c r="I31" s="7">
        <f t="shared" si="25"/>
        <v>0</v>
      </c>
      <c r="J31" s="7">
        <f t="shared" si="26"/>
        <v>0</v>
      </c>
      <c r="K31" s="7">
        <v>1723</v>
      </c>
      <c r="L31" s="7">
        <v>0</v>
      </c>
      <c r="M31" s="7">
        <v>0</v>
      </c>
      <c r="N31" s="7">
        <v>0</v>
      </c>
      <c r="O31" s="7">
        <v>1723</v>
      </c>
      <c r="P31" s="7">
        <v>0</v>
      </c>
      <c r="Q31" s="7">
        <v>0</v>
      </c>
      <c r="R31" s="7">
        <v>0</v>
      </c>
      <c r="S31" s="7">
        <f t="shared" si="27"/>
        <v>1855</v>
      </c>
      <c r="T31" s="7">
        <f t="shared" si="28"/>
        <v>0</v>
      </c>
      <c r="U31" s="7">
        <f t="shared" si="29"/>
        <v>0</v>
      </c>
      <c r="V31" s="7">
        <f t="shared" si="30"/>
        <v>0</v>
      </c>
      <c r="W31" s="7">
        <v>3250</v>
      </c>
      <c r="X31" s="7">
        <v>0</v>
      </c>
      <c r="Y31" s="7">
        <v>0</v>
      </c>
      <c r="Z31" s="7">
        <v>813</v>
      </c>
      <c r="AA31" s="7">
        <v>0</v>
      </c>
      <c r="AB31" s="7">
        <v>0</v>
      </c>
      <c r="AC31" s="38">
        <v>813</v>
      </c>
      <c r="AD31" s="38">
        <v>0</v>
      </c>
      <c r="AE31" s="38">
        <v>0</v>
      </c>
      <c r="AF31" s="38">
        <v>813</v>
      </c>
      <c r="AG31" s="38">
        <v>0</v>
      </c>
      <c r="AH31" s="38">
        <v>0</v>
      </c>
      <c r="AI31" s="38">
        <f t="shared" si="31"/>
        <v>811</v>
      </c>
      <c r="AJ31" s="38">
        <f t="shared" si="32"/>
        <v>0</v>
      </c>
      <c r="AK31" s="38">
        <f t="shared" si="33"/>
        <v>0</v>
      </c>
    </row>
    <row r="32" spans="1:37" s="6" customFormat="1" x14ac:dyDescent="0.25">
      <c r="A32" s="10">
        <f t="shared" si="34"/>
        <v>27</v>
      </c>
      <c r="B32" s="8" t="s">
        <v>62</v>
      </c>
      <c r="C32" s="7">
        <v>3434</v>
      </c>
      <c r="D32" s="7">
        <v>0</v>
      </c>
      <c r="E32" s="7">
        <v>0</v>
      </c>
      <c r="F32" s="7">
        <v>0</v>
      </c>
      <c r="G32" s="7">
        <v>898</v>
      </c>
      <c r="H32" s="7">
        <f t="shared" si="24"/>
        <v>0</v>
      </c>
      <c r="I32" s="7">
        <f t="shared" si="25"/>
        <v>0</v>
      </c>
      <c r="J32" s="7">
        <f t="shared" si="26"/>
        <v>0</v>
      </c>
      <c r="K32" s="7">
        <v>898</v>
      </c>
      <c r="L32" s="7">
        <v>0</v>
      </c>
      <c r="M32" s="7">
        <v>0</v>
      </c>
      <c r="N32" s="7">
        <v>0</v>
      </c>
      <c r="O32" s="7">
        <v>898</v>
      </c>
      <c r="P32" s="7">
        <v>0</v>
      </c>
      <c r="Q32" s="7">
        <v>0</v>
      </c>
      <c r="R32" s="7">
        <v>0</v>
      </c>
      <c r="S32" s="7">
        <f t="shared" si="27"/>
        <v>740</v>
      </c>
      <c r="T32" s="7">
        <f t="shared" si="28"/>
        <v>0</v>
      </c>
      <c r="U32" s="7">
        <f t="shared" si="29"/>
        <v>0</v>
      </c>
      <c r="V32" s="7">
        <f t="shared" si="30"/>
        <v>0</v>
      </c>
      <c r="W32" s="7">
        <v>1600</v>
      </c>
      <c r="X32" s="7">
        <v>0</v>
      </c>
      <c r="Y32" s="7">
        <v>0</v>
      </c>
      <c r="Z32" s="7">
        <v>400</v>
      </c>
      <c r="AA32" s="7">
        <v>0</v>
      </c>
      <c r="AB32" s="7">
        <v>0</v>
      </c>
      <c r="AC32" s="38">
        <v>400</v>
      </c>
      <c r="AD32" s="38">
        <v>0</v>
      </c>
      <c r="AE32" s="38">
        <v>0</v>
      </c>
      <c r="AF32" s="38">
        <v>400</v>
      </c>
      <c r="AG32" s="38">
        <v>0</v>
      </c>
      <c r="AH32" s="38">
        <v>0</v>
      </c>
      <c r="AI32" s="38">
        <f t="shared" si="31"/>
        <v>400</v>
      </c>
      <c r="AJ32" s="38">
        <f t="shared" si="32"/>
        <v>0</v>
      </c>
      <c r="AK32" s="38">
        <f t="shared" si="33"/>
        <v>0</v>
      </c>
    </row>
    <row r="33" spans="1:37" s="6" customFormat="1" x14ac:dyDescent="0.25">
      <c r="A33" s="10">
        <f t="shared" si="34"/>
        <v>28</v>
      </c>
      <c r="B33" s="8" t="s">
        <v>63</v>
      </c>
      <c r="C33" s="7">
        <v>2982</v>
      </c>
      <c r="D33" s="7">
        <v>0</v>
      </c>
      <c r="E33" s="7">
        <v>0</v>
      </c>
      <c r="F33" s="7">
        <v>0</v>
      </c>
      <c r="G33" s="7">
        <v>778</v>
      </c>
      <c r="H33" s="7">
        <f t="shared" si="24"/>
        <v>0</v>
      </c>
      <c r="I33" s="7">
        <f t="shared" si="25"/>
        <v>0</v>
      </c>
      <c r="J33" s="7">
        <f t="shared" si="26"/>
        <v>0</v>
      </c>
      <c r="K33" s="7">
        <v>778</v>
      </c>
      <c r="L33" s="7">
        <v>0</v>
      </c>
      <c r="M33" s="7">
        <v>0</v>
      </c>
      <c r="N33" s="7">
        <v>0</v>
      </c>
      <c r="O33" s="7">
        <v>778</v>
      </c>
      <c r="P33" s="7">
        <v>0</v>
      </c>
      <c r="Q33" s="7">
        <v>0</v>
      </c>
      <c r="R33" s="7">
        <v>0</v>
      </c>
      <c r="S33" s="7">
        <f t="shared" si="27"/>
        <v>648</v>
      </c>
      <c r="T33" s="7">
        <f t="shared" si="28"/>
        <v>0</v>
      </c>
      <c r="U33" s="7">
        <f t="shared" si="29"/>
        <v>0</v>
      </c>
      <c r="V33" s="7">
        <f t="shared" si="30"/>
        <v>0</v>
      </c>
      <c r="W33" s="7">
        <v>1200</v>
      </c>
      <c r="X33" s="7">
        <v>0</v>
      </c>
      <c r="Y33" s="7">
        <v>0</v>
      </c>
      <c r="Z33" s="7">
        <v>300</v>
      </c>
      <c r="AA33" s="7">
        <v>0</v>
      </c>
      <c r="AB33" s="7">
        <v>0</v>
      </c>
      <c r="AC33" s="38">
        <v>300</v>
      </c>
      <c r="AD33" s="38">
        <v>0</v>
      </c>
      <c r="AE33" s="38">
        <v>0</v>
      </c>
      <c r="AF33" s="38">
        <v>300</v>
      </c>
      <c r="AG33" s="38">
        <v>0</v>
      </c>
      <c r="AH33" s="38">
        <v>0</v>
      </c>
      <c r="AI33" s="38">
        <f t="shared" si="31"/>
        <v>300</v>
      </c>
      <c r="AJ33" s="38">
        <f t="shared" si="32"/>
        <v>0</v>
      </c>
      <c r="AK33" s="38">
        <f t="shared" si="33"/>
        <v>0</v>
      </c>
    </row>
    <row r="34" spans="1:37" s="6" customFormat="1" x14ac:dyDescent="0.25">
      <c r="A34" s="10">
        <f t="shared" si="34"/>
        <v>29</v>
      </c>
      <c r="B34" s="8" t="s">
        <v>64</v>
      </c>
      <c r="C34" s="7">
        <v>966</v>
      </c>
      <c r="D34" s="7">
        <v>0</v>
      </c>
      <c r="E34" s="7">
        <v>0</v>
      </c>
      <c r="F34" s="7">
        <v>0</v>
      </c>
      <c r="G34" s="7">
        <v>231</v>
      </c>
      <c r="H34" s="7">
        <f t="shared" si="24"/>
        <v>0</v>
      </c>
      <c r="I34" s="7">
        <f t="shared" si="25"/>
        <v>0</v>
      </c>
      <c r="J34" s="7">
        <f t="shared" si="26"/>
        <v>0</v>
      </c>
      <c r="K34" s="7">
        <v>231</v>
      </c>
      <c r="L34" s="7">
        <v>0</v>
      </c>
      <c r="M34" s="7">
        <v>0</v>
      </c>
      <c r="N34" s="7">
        <v>0</v>
      </c>
      <c r="O34" s="7">
        <v>231</v>
      </c>
      <c r="P34" s="7">
        <v>0</v>
      </c>
      <c r="Q34" s="7">
        <v>0</v>
      </c>
      <c r="R34" s="7">
        <v>0</v>
      </c>
      <c r="S34" s="7">
        <f t="shared" si="27"/>
        <v>273</v>
      </c>
      <c r="T34" s="7">
        <f t="shared" si="28"/>
        <v>0</v>
      </c>
      <c r="U34" s="7">
        <f t="shared" si="29"/>
        <v>0</v>
      </c>
      <c r="V34" s="7">
        <f t="shared" si="30"/>
        <v>0</v>
      </c>
      <c r="W34" s="7">
        <v>762</v>
      </c>
      <c r="X34" s="7">
        <v>0</v>
      </c>
      <c r="Y34" s="7">
        <v>0</v>
      </c>
      <c r="Z34" s="7">
        <v>188</v>
      </c>
      <c r="AA34" s="7">
        <v>0</v>
      </c>
      <c r="AB34" s="7">
        <v>0</v>
      </c>
      <c r="AC34" s="38">
        <v>188</v>
      </c>
      <c r="AD34" s="38">
        <v>0</v>
      </c>
      <c r="AE34" s="38">
        <v>0</v>
      </c>
      <c r="AF34" s="38">
        <v>188</v>
      </c>
      <c r="AG34" s="38">
        <v>0</v>
      </c>
      <c r="AH34" s="38">
        <v>0</v>
      </c>
      <c r="AI34" s="38">
        <f t="shared" si="31"/>
        <v>198</v>
      </c>
      <c r="AJ34" s="38">
        <f t="shared" si="32"/>
        <v>0</v>
      </c>
      <c r="AK34" s="38">
        <f t="shared" si="33"/>
        <v>0</v>
      </c>
    </row>
    <row r="35" spans="1:37" s="6" customFormat="1" x14ac:dyDescent="0.25">
      <c r="A35" s="10">
        <f t="shared" si="34"/>
        <v>30</v>
      </c>
      <c r="B35" s="8" t="s">
        <v>65</v>
      </c>
      <c r="C35" s="7">
        <v>3090</v>
      </c>
      <c r="D35" s="7">
        <v>0</v>
      </c>
      <c r="E35" s="7">
        <v>0</v>
      </c>
      <c r="F35" s="7">
        <v>0</v>
      </c>
      <c r="G35" s="7">
        <v>753</v>
      </c>
      <c r="H35" s="7">
        <f t="shared" si="24"/>
        <v>0</v>
      </c>
      <c r="I35" s="7">
        <f t="shared" si="25"/>
        <v>0</v>
      </c>
      <c r="J35" s="7">
        <f t="shared" si="26"/>
        <v>0</v>
      </c>
      <c r="K35" s="7">
        <v>753</v>
      </c>
      <c r="L35" s="7">
        <v>0</v>
      </c>
      <c r="M35" s="7">
        <v>0</v>
      </c>
      <c r="N35" s="7">
        <v>0</v>
      </c>
      <c r="O35" s="7">
        <v>753</v>
      </c>
      <c r="P35" s="7">
        <v>0</v>
      </c>
      <c r="Q35" s="7">
        <v>0</v>
      </c>
      <c r="R35" s="7">
        <v>0</v>
      </c>
      <c r="S35" s="7">
        <f t="shared" si="27"/>
        <v>831</v>
      </c>
      <c r="T35" s="7">
        <f t="shared" si="28"/>
        <v>0</v>
      </c>
      <c r="U35" s="7">
        <f t="shared" si="29"/>
        <v>0</v>
      </c>
      <c r="V35" s="7">
        <f t="shared" si="30"/>
        <v>0</v>
      </c>
      <c r="W35" s="7">
        <v>3117</v>
      </c>
      <c r="X35" s="7">
        <v>0</v>
      </c>
      <c r="Y35" s="7">
        <v>0</v>
      </c>
      <c r="Z35" s="7">
        <v>779</v>
      </c>
      <c r="AA35" s="7">
        <v>0</v>
      </c>
      <c r="AB35" s="7">
        <v>0</v>
      </c>
      <c r="AC35" s="38">
        <v>779</v>
      </c>
      <c r="AD35" s="38">
        <v>0</v>
      </c>
      <c r="AE35" s="38">
        <v>0</v>
      </c>
      <c r="AF35" s="38">
        <v>779</v>
      </c>
      <c r="AG35" s="38">
        <v>0</v>
      </c>
      <c r="AH35" s="38">
        <v>0</v>
      </c>
      <c r="AI35" s="38">
        <f t="shared" si="31"/>
        <v>780</v>
      </c>
      <c r="AJ35" s="38">
        <f t="shared" si="32"/>
        <v>0</v>
      </c>
      <c r="AK35" s="38">
        <f t="shared" si="33"/>
        <v>0</v>
      </c>
    </row>
    <row r="36" spans="1:37" s="6" customFormat="1" x14ac:dyDescent="0.25">
      <c r="A36" s="10">
        <f t="shared" si="34"/>
        <v>31</v>
      </c>
      <c r="B36" s="8" t="s">
        <v>66</v>
      </c>
      <c r="C36" s="7">
        <v>2266</v>
      </c>
      <c r="D36" s="7">
        <v>0</v>
      </c>
      <c r="E36" s="7">
        <v>0</v>
      </c>
      <c r="F36" s="7">
        <v>0</v>
      </c>
      <c r="G36" s="7">
        <v>550</v>
      </c>
      <c r="H36" s="7">
        <f t="shared" si="24"/>
        <v>0</v>
      </c>
      <c r="I36" s="7">
        <f t="shared" si="25"/>
        <v>0</v>
      </c>
      <c r="J36" s="7">
        <f t="shared" si="26"/>
        <v>0</v>
      </c>
      <c r="K36" s="7">
        <v>550</v>
      </c>
      <c r="L36" s="7">
        <v>0</v>
      </c>
      <c r="M36" s="7">
        <v>0</v>
      </c>
      <c r="N36" s="7">
        <v>0</v>
      </c>
      <c r="O36" s="7">
        <v>550</v>
      </c>
      <c r="P36" s="7">
        <v>0</v>
      </c>
      <c r="Q36" s="7">
        <v>0</v>
      </c>
      <c r="R36" s="7">
        <v>0</v>
      </c>
      <c r="S36" s="7">
        <f t="shared" si="27"/>
        <v>616</v>
      </c>
      <c r="T36" s="7">
        <f t="shared" si="28"/>
        <v>0</v>
      </c>
      <c r="U36" s="7">
        <f t="shared" si="29"/>
        <v>0</v>
      </c>
      <c r="V36" s="7">
        <f t="shared" si="30"/>
        <v>0</v>
      </c>
      <c r="W36" s="7">
        <v>1850</v>
      </c>
      <c r="X36" s="7">
        <v>0</v>
      </c>
      <c r="Y36" s="7">
        <v>0</v>
      </c>
      <c r="Z36" s="7">
        <v>463</v>
      </c>
      <c r="AA36" s="7">
        <v>0</v>
      </c>
      <c r="AB36" s="7">
        <v>0</v>
      </c>
      <c r="AC36" s="38">
        <v>463</v>
      </c>
      <c r="AD36" s="38">
        <v>0</v>
      </c>
      <c r="AE36" s="38">
        <v>0</v>
      </c>
      <c r="AF36" s="38">
        <v>463</v>
      </c>
      <c r="AG36" s="38">
        <v>0</v>
      </c>
      <c r="AH36" s="38">
        <v>0</v>
      </c>
      <c r="AI36" s="38">
        <f t="shared" si="31"/>
        <v>461</v>
      </c>
      <c r="AJ36" s="38">
        <f t="shared" si="32"/>
        <v>0</v>
      </c>
      <c r="AK36" s="38">
        <f t="shared" si="33"/>
        <v>0</v>
      </c>
    </row>
    <row r="37" spans="1:37" s="6" customFormat="1" x14ac:dyDescent="0.25">
      <c r="A37" s="10">
        <f t="shared" si="34"/>
        <v>32</v>
      </c>
      <c r="B37" s="8" t="s">
        <v>67</v>
      </c>
      <c r="C37" s="7">
        <v>3066</v>
      </c>
      <c r="D37" s="7">
        <v>0</v>
      </c>
      <c r="E37" s="7">
        <v>0</v>
      </c>
      <c r="F37" s="7">
        <v>0</v>
      </c>
      <c r="G37" s="7">
        <v>782</v>
      </c>
      <c r="H37" s="7">
        <f t="shared" si="24"/>
        <v>0</v>
      </c>
      <c r="I37" s="7">
        <f t="shared" si="25"/>
        <v>0</v>
      </c>
      <c r="J37" s="7">
        <f t="shared" si="26"/>
        <v>0</v>
      </c>
      <c r="K37" s="7">
        <v>782</v>
      </c>
      <c r="L37" s="7">
        <v>0</v>
      </c>
      <c r="M37" s="7">
        <v>0</v>
      </c>
      <c r="N37" s="7">
        <v>0</v>
      </c>
      <c r="O37" s="7">
        <v>782</v>
      </c>
      <c r="P37" s="7">
        <v>0</v>
      </c>
      <c r="Q37" s="7">
        <v>0</v>
      </c>
      <c r="R37" s="7">
        <v>0</v>
      </c>
      <c r="S37" s="7">
        <f t="shared" si="27"/>
        <v>720</v>
      </c>
      <c r="T37" s="7">
        <f t="shared" si="28"/>
        <v>0</v>
      </c>
      <c r="U37" s="7">
        <f t="shared" si="29"/>
        <v>0</v>
      </c>
      <c r="V37" s="7">
        <f t="shared" si="30"/>
        <v>0</v>
      </c>
      <c r="W37" s="7">
        <v>1567</v>
      </c>
      <c r="X37" s="7">
        <v>0</v>
      </c>
      <c r="Y37" s="7">
        <v>0</v>
      </c>
      <c r="Z37" s="7">
        <v>392</v>
      </c>
      <c r="AA37" s="7">
        <v>0</v>
      </c>
      <c r="AB37" s="7">
        <v>0</v>
      </c>
      <c r="AC37" s="38">
        <v>392</v>
      </c>
      <c r="AD37" s="38">
        <v>0</v>
      </c>
      <c r="AE37" s="38">
        <v>0</v>
      </c>
      <c r="AF37" s="38">
        <v>392</v>
      </c>
      <c r="AG37" s="38">
        <v>0</v>
      </c>
      <c r="AH37" s="38">
        <v>0</v>
      </c>
      <c r="AI37" s="38">
        <f t="shared" si="31"/>
        <v>391</v>
      </c>
      <c r="AJ37" s="38">
        <f t="shared" si="32"/>
        <v>0</v>
      </c>
      <c r="AK37" s="38">
        <f t="shared" si="33"/>
        <v>0</v>
      </c>
    </row>
    <row r="38" spans="1:37" s="6" customFormat="1" x14ac:dyDescent="0.25">
      <c r="A38" s="10">
        <f t="shared" si="34"/>
        <v>33</v>
      </c>
      <c r="B38" s="8" t="s">
        <v>68</v>
      </c>
      <c r="C38" s="7">
        <v>3217</v>
      </c>
      <c r="D38" s="7">
        <v>0</v>
      </c>
      <c r="E38" s="7">
        <v>0</v>
      </c>
      <c r="F38" s="7">
        <v>0</v>
      </c>
      <c r="G38" s="7">
        <v>947</v>
      </c>
      <c r="H38" s="7">
        <f t="shared" si="24"/>
        <v>0</v>
      </c>
      <c r="I38" s="7">
        <f t="shared" si="25"/>
        <v>0</v>
      </c>
      <c r="J38" s="7">
        <f t="shared" si="26"/>
        <v>0</v>
      </c>
      <c r="K38" s="7">
        <v>947</v>
      </c>
      <c r="L38" s="7">
        <v>0</v>
      </c>
      <c r="M38" s="7">
        <v>0</v>
      </c>
      <c r="N38" s="7">
        <v>0</v>
      </c>
      <c r="O38" s="7">
        <v>947</v>
      </c>
      <c r="P38" s="7">
        <v>0</v>
      </c>
      <c r="Q38" s="7">
        <v>0</v>
      </c>
      <c r="R38" s="7">
        <v>0</v>
      </c>
      <c r="S38" s="7">
        <f t="shared" si="27"/>
        <v>376</v>
      </c>
      <c r="T38" s="7">
        <f t="shared" si="28"/>
        <v>0</v>
      </c>
      <c r="U38" s="7">
        <f t="shared" si="29"/>
        <v>0</v>
      </c>
      <c r="V38" s="7">
        <f t="shared" si="30"/>
        <v>0</v>
      </c>
      <c r="W38" s="7">
        <v>1839</v>
      </c>
      <c r="X38" s="7">
        <v>0</v>
      </c>
      <c r="Y38" s="7">
        <v>0</v>
      </c>
      <c r="Z38" s="7">
        <v>460</v>
      </c>
      <c r="AA38" s="7">
        <v>0</v>
      </c>
      <c r="AB38" s="7">
        <v>0</v>
      </c>
      <c r="AC38" s="38">
        <v>460</v>
      </c>
      <c r="AD38" s="38">
        <v>0</v>
      </c>
      <c r="AE38" s="38">
        <v>0</v>
      </c>
      <c r="AF38" s="38">
        <v>460</v>
      </c>
      <c r="AG38" s="38">
        <v>0</v>
      </c>
      <c r="AH38" s="38">
        <v>0</v>
      </c>
      <c r="AI38" s="38">
        <f t="shared" si="31"/>
        <v>459</v>
      </c>
      <c r="AJ38" s="38">
        <f t="shared" si="32"/>
        <v>0</v>
      </c>
      <c r="AK38" s="38">
        <f t="shared" si="33"/>
        <v>0</v>
      </c>
    </row>
    <row r="39" spans="1:37" s="6" customFormat="1" x14ac:dyDescent="0.25">
      <c r="A39" s="10">
        <f t="shared" si="34"/>
        <v>34</v>
      </c>
      <c r="B39" s="8" t="s">
        <v>69</v>
      </c>
      <c r="C39" s="7">
        <v>3613</v>
      </c>
      <c r="D39" s="7">
        <v>0</v>
      </c>
      <c r="E39" s="7">
        <v>0</v>
      </c>
      <c r="F39" s="7">
        <v>0</v>
      </c>
      <c r="G39" s="7">
        <v>862</v>
      </c>
      <c r="H39" s="7">
        <f t="shared" si="24"/>
        <v>0</v>
      </c>
      <c r="I39" s="7">
        <f t="shared" si="25"/>
        <v>0</v>
      </c>
      <c r="J39" s="7">
        <f t="shared" si="26"/>
        <v>0</v>
      </c>
      <c r="K39" s="7">
        <v>862</v>
      </c>
      <c r="L39" s="7">
        <v>0</v>
      </c>
      <c r="M39" s="7">
        <v>0</v>
      </c>
      <c r="N39" s="7">
        <v>0</v>
      </c>
      <c r="O39" s="7">
        <v>862</v>
      </c>
      <c r="P39" s="7">
        <v>0</v>
      </c>
      <c r="Q39" s="7">
        <v>0</v>
      </c>
      <c r="R39" s="7">
        <v>0</v>
      </c>
      <c r="S39" s="7">
        <f t="shared" si="27"/>
        <v>1027</v>
      </c>
      <c r="T39" s="7">
        <f t="shared" si="28"/>
        <v>0</v>
      </c>
      <c r="U39" s="7">
        <f t="shared" si="29"/>
        <v>0</v>
      </c>
      <c r="V39" s="7">
        <f t="shared" si="30"/>
        <v>0</v>
      </c>
      <c r="W39" s="7">
        <v>3300</v>
      </c>
      <c r="X39" s="7">
        <v>0</v>
      </c>
      <c r="Y39" s="7">
        <v>0</v>
      </c>
      <c r="Z39" s="7">
        <v>825</v>
      </c>
      <c r="AA39" s="7">
        <v>0</v>
      </c>
      <c r="AB39" s="7">
        <v>0</v>
      </c>
      <c r="AC39" s="38">
        <v>825</v>
      </c>
      <c r="AD39" s="38">
        <v>0</v>
      </c>
      <c r="AE39" s="38">
        <v>0</v>
      </c>
      <c r="AF39" s="38">
        <v>825</v>
      </c>
      <c r="AG39" s="38">
        <v>0</v>
      </c>
      <c r="AH39" s="38">
        <v>0</v>
      </c>
      <c r="AI39" s="38">
        <f t="shared" si="31"/>
        <v>825</v>
      </c>
      <c r="AJ39" s="38">
        <f t="shared" si="32"/>
        <v>0</v>
      </c>
      <c r="AK39" s="38">
        <f t="shared" si="33"/>
        <v>0</v>
      </c>
    </row>
    <row r="40" spans="1:37" s="6" customFormat="1" x14ac:dyDescent="0.25">
      <c r="A40" s="10">
        <f t="shared" si="34"/>
        <v>35</v>
      </c>
      <c r="B40" s="8" t="s">
        <v>70</v>
      </c>
      <c r="C40" s="7">
        <v>1668</v>
      </c>
      <c r="D40" s="7">
        <v>0</v>
      </c>
      <c r="E40" s="7">
        <v>0</v>
      </c>
      <c r="F40" s="7">
        <v>0</v>
      </c>
      <c r="G40" s="7">
        <v>415</v>
      </c>
      <c r="H40" s="7">
        <f t="shared" si="24"/>
        <v>0</v>
      </c>
      <c r="I40" s="7">
        <f t="shared" si="25"/>
        <v>0</v>
      </c>
      <c r="J40" s="7">
        <f t="shared" si="26"/>
        <v>0</v>
      </c>
      <c r="K40" s="7">
        <v>415</v>
      </c>
      <c r="L40" s="7">
        <v>0</v>
      </c>
      <c r="M40" s="7">
        <v>0</v>
      </c>
      <c r="N40" s="7">
        <v>0</v>
      </c>
      <c r="O40" s="7">
        <v>415</v>
      </c>
      <c r="P40" s="7">
        <v>0</v>
      </c>
      <c r="Q40" s="7">
        <v>0</v>
      </c>
      <c r="R40" s="7">
        <v>0</v>
      </c>
      <c r="S40" s="7">
        <f t="shared" si="27"/>
        <v>423</v>
      </c>
      <c r="T40" s="7">
        <f t="shared" si="28"/>
        <v>0</v>
      </c>
      <c r="U40" s="7">
        <f t="shared" si="29"/>
        <v>0</v>
      </c>
      <c r="V40" s="7">
        <f t="shared" si="30"/>
        <v>0</v>
      </c>
      <c r="W40" s="7">
        <v>1400</v>
      </c>
      <c r="X40" s="7">
        <v>0</v>
      </c>
      <c r="Y40" s="7">
        <v>0</v>
      </c>
      <c r="Z40" s="7">
        <v>350</v>
      </c>
      <c r="AA40" s="7">
        <v>0</v>
      </c>
      <c r="AB40" s="7">
        <v>0</v>
      </c>
      <c r="AC40" s="38">
        <v>350</v>
      </c>
      <c r="AD40" s="38">
        <v>0</v>
      </c>
      <c r="AE40" s="38">
        <v>0</v>
      </c>
      <c r="AF40" s="38">
        <v>350</v>
      </c>
      <c r="AG40" s="38">
        <v>0</v>
      </c>
      <c r="AH40" s="38">
        <v>0</v>
      </c>
      <c r="AI40" s="38">
        <f t="shared" si="31"/>
        <v>350</v>
      </c>
      <c r="AJ40" s="38">
        <f t="shared" si="32"/>
        <v>0</v>
      </c>
      <c r="AK40" s="38">
        <f t="shared" si="33"/>
        <v>0</v>
      </c>
    </row>
    <row r="41" spans="1:37" s="6" customFormat="1" x14ac:dyDescent="0.25">
      <c r="A41" s="10">
        <f t="shared" si="34"/>
        <v>36</v>
      </c>
      <c r="B41" s="8" t="s">
        <v>71</v>
      </c>
      <c r="C41" s="7">
        <v>2832</v>
      </c>
      <c r="D41" s="7">
        <v>0</v>
      </c>
      <c r="E41" s="7">
        <v>0</v>
      </c>
      <c r="F41" s="7">
        <v>0</v>
      </c>
      <c r="G41" s="7">
        <v>698</v>
      </c>
      <c r="H41" s="7">
        <f t="shared" si="24"/>
        <v>0</v>
      </c>
      <c r="I41" s="7">
        <f t="shared" si="25"/>
        <v>0</v>
      </c>
      <c r="J41" s="7">
        <f t="shared" si="26"/>
        <v>0</v>
      </c>
      <c r="K41" s="7">
        <v>698</v>
      </c>
      <c r="L41" s="7">
        <v>0</v>
      </c>
      <c r="M41" s="7">
        <v>0</v>
      </c>
      <c r="N41" s="7">
        <v>0</v>
      </c>
      <c r="O41" s="7">
        <v>698</v>
      </c>
      <c r="P41" s="7">
        <v>0</v>
      </c>
      <c r="Q41" s="7">
        <v>0</v>
      </c>
      <c r="R41" s="7">
        <v>0</v>
      </c>
      <c r="S41" s="7">
        <f t="shared" si="27"/>
        <v>738</v>
      </c>
      <c r="T41" s="7">
        <f t="shared" si="28"/>
        <v>0</v>
      </c>
      <c r="U41" s="7">
        <f t="shared" si="29"/>
        <v>0</v>
      </c>
      <c r="V41" s="7">
        <f t="shared" si="30"/>
        <v>0</v>
      </c>
      <c r="W41" s="7">
        <v>1300</v>
      </c>
      <c r="X41" s="7">
        <v>0</v>
      </c>
      <c r="Y41" s="7">
        <v>0</v>
      </c>
      <c r="Z41" s="7">
        <v>325</v>
      </c>
      <c r="AA41" s="7">
        <v>0</v>
      </c>
      <c r="AB41" s="7">
        <v>0</v>
      </c>
      <c r="AC41" s="38">
        <v>325</v>
      </c>
      <c r="AD41" s="38">
        <v>0</v>
      </c>
      <c r="AE41" s="38">
        <v>0</v>
      </c>
      <c r="AF41" s="38">
        <v>325</v>
      </c>
      <c r="AG41" s="38">
        <v>0</v>
      </c>
      <c r="AH41" s="38">
        <v>0</v>
      </c>
      <c r="AI41" s="38">
        <f t="shared" si="31"/>
        <v>325</v>
      </c>
      <c r="AJ41" s="38">
        <f t="shared" si="32"/>
        <v>0</v>
      </c>
      <c r="AK41" s="38">
        <f t="shared" si="33"/>
        <v>0</v>
      </c>
    </row>
    <row r="42" spans="1:37" s="6" customFormat="1" x14ac:dyDescent="0.25">
      <c r="A42" s="10">
        <f t="shared" si="34"/>
        <v>37</v>
      </c>
      <c r="B42" s="8" t="s">
        <v>72</v>
      </c>
      <c r="C42" s="7">
        <v>4107</v>
      </c>
      <c r="D42" s="7">
        <v>0</v>
      </c>
      <c r="E42" s="7">
        <v>0</v>
      </c>
      <c r="F42" s="7">
        <v>0</v>
      </c>
      <c r="G42" s="7">
        <v>1020</v>
      </c>
      <c r="H42" s="7">
        <f t="shared" si="24"/>
        <v>0</v>
      </c>
      <c r="I42" s="7">
        <f t="shared" si="25"/>
        <v>0</v>
      </c>
      <c r="J42" s="7">
        <f t="shared" si="26"/>
        <v>0</v>
      </c>
      <c r="K42" s="7">
        <v>1020</v>
      </c>
      <c r="L42" s="7">
        <v>0</v>
      </c>
      <c r="M42" s="7">
        <v>0</v>
      </c>
      <c r="N42" s="7">
        <v>0</v>
      </c>
      <c r="O42" s="7">
        <v>1020</v>
      </c>
      <c r="P42" s="7">
        <v>0</v>
      </c>
      <c r="Q42" s="7">
        <v>0</v>
      </c>
      <c r="R42" s="7">
        <v>0</v>
      </c>
      <c r="S42" s="7">
        <f t="shared" si="27"/>
        <v>1047</v>
      </c>
      <c r="T42" s="7">
        <f t="shared" si="28"/>
        <v>0</v>
      </c>
      <c r="U42" s="7">
        <f t="shared" si="29"/>
        <v>0</v>
      </c>
      <c r="V42" s="7">
        <f t="shared" si="30"/>
        <v>0</v>
      </c>
      <c r="W42" s="7">
        <v>2300</v>
      </c>
      <c r="X42" s="7">
        <v>0</v>
      </c>
      <c r="Y42" s="7">
        <v>0</v>
      </c>
      <c r="Z42" s="7">
        <v>575</v>
      </c>
      <c r="AA42" s="7">
        <v>0</v>
      </c>
      <c r="AB42" s="7">
        <v>0</v>
      </c>
      <c r="AC42" s="38">
        <v>575</v>
      </c>
      <c r="AD42" s="38">
        <v>0</v>
      </c>
      <c r="AE42" s="38">
        <v>0</v>
      </c>
      <c r="AF42" s="38">
        <v>575</v>
      </c>
      <c r="AG42" s="38">
        <v>0</v>
      </c>
      <c r="AH42" s="38">
        <v>0</v>
      </c>
      <c r="AI42" s="38">
        <f t="shared" si="31"/>
        <v>575</v>
      </c>
      <c r="AJ42" s="38">
        <f t="shared" si="32"/>
        <v>0</v>
      </c>
      <c r="AK42" s="38">
        <f t="shared" si="33"/>
        <v>0</v>
      </c>
    </row>
    <row r="43" spans="1:37" s="6" customFormat="1" x14ac:dyDescent="0.25">
      <c r="A43" s="10">
        <f t="shared" si="34"/>
        <v>38</v>
      </c>
      <c r="B43" s="8" t="s">
        <v>73</v>
      </c>
      <c r="C43" s="7">
        <v>8252</v>
      </c>
      <c r="D43" s="7">
        <v>0</v>
      </c>
      <c r="E43" s="7">
        <v>0</v>
      </c>
      <c r="F43" s="7">
        <v>0</v>
      </c>
      <c r="G43" s="7">
        <v>2259</v>
      </c>
      <c r="H43" s="7">
        <f t="shared" si="24"/>
        <v>0</v>
      </c>
      <c r="I43" s="7">
        <f t="shared" si="25"/>
        <v>0</v>
      </c>
      <c r="J43" s="7">
        <f t="shared" si="26"/>
        <v>0</v>
      </c>
      <c r="K43" s="7">
        <v>2259</v>
      </c>
      <c r="L43" s="7">
        <v>0</v>
      </c>
      <c r="M43" s="7">
        <v>0</v>
      </c>
      <c r="N43" s="7">
        <v>0</v>
      </c>
      <c r="O43" s="7">
        <v>2259</v>
      </c>
      <c r="P43" s="7">
        <v>0</v>
      </c>
      <c r="Q43" s="7">
        <v>0</v>
      </c>
      <c r="R43" s="7">
        <v>0</v>
      </c>
      <c r="S43" s="7">
        <f t="shared" si="27"/>
        <v>1475</v>
      </c>
      <c r="T43" s="7">
        <f t="shared" si="28"/>
        <v>0</v>
      </c>
      <c r="U43" s="7">
        <f t="shared" si="29"/>
        <v>0</v>
      </c>
      <c r="V43" s="7">
        <f t="shared" si="30"/>
        <v>0</v>
      </c>
      <c r="W43" s="7">
        <v>2400</v>
      </c>
      <c r="X43" s="7">
        <v>0</v>
      </c>
      <c r="Y43" s="7">
        <v>0</v>
      </c>
      <c r="Z43" s="7">
        <v>600</v>
      </c>
      <c r="AA43" s="7">
        <v>0</v>
      </c>
      <c r="AB43" s="7">
        <v>0</v>
      </c>
      <c r="AC43" s="38">
        <v>600</v>
      </c>
      <c r="AD43" s="38">
        <v>0</v>
      </c>
      <c r="AE43" s="38">
        <v>0</v>
      </c>
      <c r="AF43" s="38">
        <v>600</v>
      </c>
      <c r="AG43" s="38">
        <v>0</v>
      </c>
      <c r="AH43" s="38">
        <v>0</v>
      </c>
      <c r="AI43" s="38">
        <f t="shared" si="31"/>
        <v>600</v>
      </c>
      <c r="AJ43" s="38">
        <f t="shared" si="32"/>
        <v>0</v>
      </c>
      <c r="AK43" s="38">
        <f t="shared" si="33"/>
        <v>0</v>
      </c>
    </row>
    <row r="44" spans="1:37" s="6" customFormat="1" x14ac:dyDescent="0.25">
      <c r="A44" s="10">
        <f t="shared" si="34"/>
        <v>39</v>
      </c>
      <c r="B44" s="8" t="s">
        <v>74</v>
      </c>
      <c r="C44" s="7">
        <v>1735</v>
      </c>
      <c r="D44" s="7">
        <v>0</v>
      </c>
      <c r="E44" s="7">
        <v>0</v>
      </c>
      <c r="F44" s="7">
        <v>0</v>
      </c>
      <c r="G44" s="7">
        <v>464</v>
      </c>
      <c r="H44" s="7">
        <f t="shared" si="24"/>
        <v>0</v>
      </c>
      <c r="I44" s="7">
        <f t="shared" si="25"/>
        <v>0</v>
      </c>
      <c r="J44" s="7">
        <f t="shared" si="26"/>
        <v>0</v>
      </c>
      <c r="K44" s="7">
        <v>464</v>
      </c>
      <c r="L44" s="7">
        <v>0</v>
      </c>
      <c r="M44" s="7">
        <v>0</v>
      </c>
      <c r="N44" s="7">
        <v>0</v>
      </c>
      <c r="O44" s="7">
        <v>464</v>
      </c>
      <c r="P44" s="7">
        <v>0</v>
      </c>
      <c r="Q44" s="7">
        <v>0</v>
      </c>
      <c r="R44" s="7">
        <v>0</v>
      </c>
      <c r="S44" s="7">
        <f t="shared" si="27"/>
        <v>343</v>
      </c>
      <c r="T44" s="7">
        <f t="shared" si="28"/>
        <v>0</v>
      </c>
      <c r="U44" s="7">
        <f t="shared" si="29"/>
        <v>0</v>
      </c>
      <c r="V44" s="7">
        <f t="shared" si="30"/>
        <v>0</v>
      </c>
      <c r="W44" s="7">
        <v>950</v>
      </c>
      <c r="X44" s="7">
        <v>0</v>
      </c>
      <c r="Y44" s="7">
        <v>0</v>
      </c>
      <c r="Z44" s="7">
        <v>238</v>
      </c>
      <c r="AA44" s="7">
        <v>0</v>
      </c>
      <c r="AB44" s="7">
        <v>0</v>
      </c>
      <c r="AC44" s="38">
        <v>238</v>
      </c>
      <c r="AD44" s="38">
        <v>0</v>
      </c>
      <c r="AE44" s="38">
        <v>0</v>
      </c>
      <c r="AF44" s="38">
        <v>238</v>
      </c>
      <c r="AG44" s="38">
        <v>0</v>
      </c>
      <c r="AH44" s="38">
        <v>0</v>
      </c>
      <c r="AI44" s="38">
        <f t="shared" si="31"/>
        <v>236</v>
      </c>
      <c r="AJ44" s="38">
        <f t="shared" si="32"/>
        <v>0</v>
      </c>
      <c r="AK44" s="38">
        <f t="shared" si="33"/>
        <v>0</v>
      </c>
    </row>
    <row r="45" spans="1:37" s="6" customFormat="1" x14ac:dyDescent="0.25">
      <c r="A45" s="10">
        <f t="shared" si="34"/>
        <v>40</v>
      </c>
      <c r="B45" s="8" t="s">
        <v>75</v>
      </c>
      <c r="C45" s="7">
        <v>3672</v>
      </c>
      <c r="D45" s="7">
        <v>0</v>
      </c>
      <c r="E45" s="7">
        <v>0</v>
      </c>
      <c r="F45" s="7">
        <v>0</v>
      </c>
      <c r="G45" s="7">
        <v>937</v>
      </c>
      <c r="H45" s="7">
        <f t="shared" si="24"/>
        <v>0</v>
      </c>
      <c r="I45" s="7">
        <f t="shared" si="25"/>
        <v>0</v>
      </c>
      <c r="J45" s="7">
        <f t="shared" si="26"/>
        <v>0</v>
      </c>
      <c r="K45" s="7">
        <v>937</v>
      </c>
      <c r="L45" s="7">
        <v>0</v>
      </c>
      <c r="M45" s="7">
        <v>0</v>
      </c>
      <c r="N45" s="7">
        <v>0</v>
      </c>
      <c r="O45" s="7">
        <v>937</v>
      </c>
      <c r="P45" s="7">
        <v>0</v>
      </c>
      <c r="Q45" s="7">
        <v>0</v>
      </c>
      <c r="R45" s="7">
        <v>0</v>
      </c>
      <c r="S45" s="7">
        <f t="shared" si="27"/>
        <v>861</v>
      </c>
      <c r="T45" s="7">
        <f t="shared" si="28"/>
        <v>0</v>
      </c>
      <c r="U45" s="7">
        <f t="shared" si="29"/>
        <v>0</v>
      </c>
      <c r="V45" s="7">
        <f t="shared" si="30"/>
        <v>0</v>
      </c>
      <c r="W45" s="7">
        <v>1492</v>
      </c>
      <c r="X45" s="7">
        <v>0</v>
      </c>
      <c r="Y45" s="7">
        <v>0</v>
      </c>
      <c r="Z45" s="7">
        <v>373</v>
      </c>
      <c r="AA45" s="7">
        <v>0</v>
      </c>
      <c r="AB45" s="7">
        <v>0</v>
      </c>
      <c r="AC45" s="38">
        <v>373</v>
      </c>
      <c r="AD45" s="38">
        <v>0</v>
      </c>
      <c r="AE45" s="38">
        <v>0</v>
      </c>
      <c r="AF45" s="38">
        <v>373</v>
      </c>
      <c r="AG45" s="38">
        <v>0</v>
      </c>
      <c r="AH45" s="38">
        <v>0</v>
      </c>
      <c r="AI45" s="38">
        <f t="shared" si="31"/>
        <v>373</v>
      </c>
      <c r="AJ45" s="38">
        <f t="shared" si="32"/>
        <v>0</v>
      </c>
      <c r="AK45" s="38">
        <f t="shared" si="33"/>
        <v>0</v>
      </c>
    </row>
    <row r="46" spans="1:37" s="6" customFormat="1" x14ac:dyDescent="0.25">
      <c r="A46" s="10">
        <f t="shared" si="34"/>
        <v>41</v>
      </c>
      <c r="B46" s="8" t="s">
        <v>76</v>
      </c>
      <c r="C46" s="7">
        <v>2111</v>
      </c>
      <c r="D46" s="7">
        <v>0</v>
      </c>
      <c r="E46" s="7">
        <v>0</v>
      </c>
      <c r="F46" s="7">
        <v>0</v>
      </c>
      <c r="G46" s="7">
        <v>531</v>
      </c>
      <c r="H46" s="7">
        <f t="shared" si="24"/>
        <v>0</v>
      </c>
      <c r="I46" s="7">
        <f t="shared" si="25"/>
        <v>0</v>
      </c>
      <c r="J46" s="7">
        <f t="shared" si="26"/>
        <v>0</v>
      </c>
      <c r="K46" s="7">
        <v>531</v>
      </c>
      <c r="L46" s="7">
        <v>0</v>
      </c>
      <c r="M46" s="7">
        <v>0</v>
      </c>
      <c r="N46" s="7">
        <v>0</v>
      </c>
      <c r="O46" s="7">
        <v>531</v>
      </c>
      <c r="P46" s="7">
        <v>0</v>
      </c>
      <c r="Q46" s="7">
        <v>0</v>
      </c>
      <c r="R46" s="7">
        <v>0</v>
      </c>
      <c r="S46" s="7">
        <f t="shared" si="27"/>
        <v>518</v>
      </c>
      <c r="T46" s="7">
        <f t="shared" si="28"/>
        <v>0</v>
      </c>
      <c r="U46" s="7">
        <f t="shared" si="29"/>
        <v>0</v>
      </c>
      <c r="V46" s="7">
        <f t="shared" si="30"/>
        <v>0</v>
      </c>
      <c r="W46" s="7">
        <v>900</v>
      </c>
      <c r="X46" s="7">
        <v>0</v>
      </c>
      <c r="Y46" s="7">
        <v>0</v>
      </c>
      <c r="Z46" s="7">
        <v>225</v>
      </c>
      <c r="AA46" s="7">
        <v>0</v>
      </c>
      <c r="AB46" s="7">
        <v>0</v>
      </c>
      <c r="AC46" s="38">
        <v>225</v>
      </c>
      <c r="AD46" s="38">
        <v>0</v>
      </c>
      <c r="AE46" s="38">
        <v>0</v>
      </c>
      <c r="AF46" s="38">
        <v>225</v>
      </c>
      <c r="AG46" s="38">
        <v>0</v>
      </c>
      <c r="AH46" s="38">
        <v>0</v>
      </c>
      <c r="AI46" s="38">
        <f t="shared" si="31"/>
        <v>225</v>
      </c>
      <c r="AJ46" s="38">
        <f t="shared" si="32"/>
        <v>0</v>
      </c>
      <c r="AK46" s="38">
        <f t="shared" si="33"/>
        <v>0</v>
      </c>
    </row>
    <row r="47" spans="1:37" s="6" customFormat="1" x14ac:dyDescent="0.25">
      <c r="A47" s="10">
        <f t="shared" si="34"/>
        <v>42</v>
      </c>
      <c r="B47" s="8" t="s">
        <v>77</v>
      </c>
      <c r="C47" s="7">
        <v>1570</v>
      </c>
      <c r="D47" s="7">
        <v>0</v>
      </c>
      <c r="E47" s="7">
        <v>0</v>
      </c>
      <c r="F47" s="7">
        <v>0</v>
      </c>
      <c r="G47" s="7">
        <v>388</v>
      </c>
      <c r="H47" s="7">
        <f t="shared" si="24"/>
        <v>0</v>
      </c>
      <c r="I47" s="7">
        <f t="shared" si="25"/>
        <v>0</v>
      </c>
      <c r="J47" s="7">
        <f t="shared" si="26"/>
        <v>0</v>
      </c>
      <c r="K47" s="7">
        <v>388</v>
      </c>
      <c r="L47" s="7">
        <v>0</v>
      </c>
      <c r="M47" s="7">
        <v>0</v>
      </c>
      <c r="N47" s="7">
        <v>0</v>
      </c>
      <c r="O47" s="7">
        <v>388</v>
      </c>
      <c r="P47" s="7">
        <v>0</v>
      </c>
      <c r="Q47" s="7">
        <v>0</v>
      </c>
      <c r="R47" s="7">
        <v>0</v>
      </c>
      <c r="S47" s="7">
        <f t="shared" si="27"/>
        <v>406</v>
      </c>
      <c r="T47" s="7">
        <f t="shared" si="28"/>
        <v>0</v>
      </c>
      <c r="U47" s="7">
        <f t="shared" si="29"/>
        <v>0</v>
      </c>
      <c r="V47" s="7">
        <f t="shared" si="30"/>
        <v>0</v>
      </c>
      <c r="W47" s="7">
        <v>936</v>
      </c>
      <c r="X47" s="7">
        <v>0</v>
      </c>
      <c r="Y47" s="7">
        <v>0</v>
      </c>
      <c r="Z47" s="7">
        <v>234</v>
      </c>
      <c r="AA47" s="7">
        <v>0</v>
      </c>
      <c r="AB47" s="7">
        <v>0</v>
      </c>
      <c r="AC47" s="38">
        <v>234</v>
      </c>
      <c r="AD47" s="38">
        <v>0</v>
      </c>
      <c r="AE47" s="38">
        <v>0</v>
      </c>
      <c r="AF47" s="38">
        <v>234</v>
      </c>
      <c r="AG47" s="38">
        <v>0</v>
      </c>
      <c r="AH47" s="38">
        <v>0</v>
      </c>
      <c r="AI47" s="38">
        <f t="shared" si="31"/>
        <v>234</v>
      </c>
      <c r="AJ47" s="38">
        <f t="shared" si="32"/>
        <v>0</v>
      </c>
      <c r="AK47" s="38">
        <f t="shared" si="33"/>
        <v>0</v>
      </c>
    </row>
    <row r="48" spans="1:37" s="6" customFormat="1" x14ac:dyDescent="0.25">
      <c r="A48" s="10">
        <f t="shared" si="34"/>
        <v>43</v>
      </c>
      <c r="B48" s="8" t="s">
        <v>78</v>
      </c>
      <c r="C48" s="7">
        <v>2226</v>
      </c>
      <c r="D48" s="7">
        <v>0</v>
      </c>
      <c r="E48" s="7">
        <v>0</v>
      </c>
      <c r="F48" s="7">
        <v>0</v>
      </c>
      <c r="G48" s="7">
        <v>575</v>
      </c>
      <c r="H48" s="7">
        <f t="shared" si="24"/>
        <v>0</v>
      </c>
      <c r="I48" s="7">
        <f t="shared" si="25"/>
        <v>0</v>
      </c>
      <c r="J48" s="7">
        <f t="shared" si="26"/>
        <v>0</v>
      </c>
      <c r="K48" s="7">
        <v>575</v>
      </c>
      <c r="L48" s="7">
        <v>0</v>
      </c>
      <c r="M48" s="7">
        <v>0</v>
      </c>
      <c r="N48" s="7">
        <v>0</v>
      </c>
      <c r="O48" s="7">
        <v>575</v>
      </c>
      <c r="P48" s="7">
        <v>0</v>
      </c>
      <c r="Q48" s="7">
        <v>0</v>
      </c>
      <c r="R48" s="7">
        <v>0</v>
      </c>
      <c r="S48" s="7">
        <f t="shared" si="27"/>
        <v>501</v>
      </c>
      <c r="T48" s="7">
        <f t="shared" si="28"/>
        <v>0</v>
      </c>
      <c r="U48" s="7">
        <f t="shared" si="29"/>
        <v>0</v>
      </c>
      <c r="V48" s="7">
        <f t="shared" si="30"/>
        <v>0</v>
      </c>
      <c r="W48" s="7">
        <v>1500</v>
      </c>
      <c r="X48" s="7">
        <v>0</v>
      </c>
      <c r="Y48" s="7">
        <v>0</v>
      </c>
      <c r="Z48" s="7">
        <v>375</v>
      </c>
      <c r="AA48" s="7">
        <v>0</v>
      </c>
      <c r="AB48" s="7">
        <v>0</v>
      </c>
      <c r="AC48" s="38">
        <v>375</v>
      </c>
      <c r="AD48" s="38">
        <v>0</v>
      </c>
      <c r="AE48" s="38">
        <v>0</v>
      </c>
      <c r="AF48" s="38">
        <v>375</v>
      </c>
      <c r="AG48" s="38">
        <v>0</v>
      </c>
      <c r="AH48" s="38">
        <v>0</v>
      </c>
      <c r="AI48" s="38">
        <f t="shared" si="31"/>
        <v>375</v>
      </c>
      <c r="AJ48" s="38">
        <f t="shared" si="32"/>
        <v>0</v>
      </c>
      <c r="AK48" s="38">
        <f t="shared" si="33"/>
        <v>0</v>
      </c>
    </row>
    <row r="49" spans="1:37" s="6" customFormat="1" x14ac:dyDescent="0.25">
      <c r="A49" s="10">
        <f t="shared" si="34"/>
        <v>44</v>
      </c>
      <c r="B49" s="8" t="s">
        <v>79</v>
      </c>
      <c r="C49" s="7">
        <v>5145</v>
      </c>
      <c r="D49" s="7">
        <v>0</v>
      </c>
      <c r="E49" s="7">
        <v>0</v>
      </c>
      <c r="F49" s="7">
        <v>0</v>
      </c>
      <c r="G49" s="7">
        <v>1288</v>
      </c>
      <c r="H49" s="7">
        <f t="shared" si="24"/>
        <v>0</v>
      </c>
      <c r="I49" s="7">
        <f t="shared" si="25"/>
        <v>0</v>
      </c>
      <c r="J49" s="7">
        <f t="shared" si="26"/>
        <v>0</v>
      </c>
      <c r="K49" s="7">
        <v>1288</v>
      </c>
      <c r="L49" s="7">
        <v>0</v>
      </c>
      <c r="M49" s="7">
        <v>0</v>
      </c>
      <c r="N49" s="7">
        <v>0</v>
      </c>
      <c r="O49" s="7">
        <v>1288</v>
      </c>
      <c r="P49" s="7">
        <v>0</v>
      </c>
      <c r="Q49" s="7">
        <v>0</v>
      </c>
      <c r="R49" s="7">
        <v>0</v>
      </c>
      <c r="S49" s="7">
        <f t="shared" si="27"/>
        <v>1281</v>
      </c>
      <c r="T49" s="7">
        <f t="shared" si="28"/>
        <v>0</v>
      </c>
      <c r="U49" s="7">
        <f t="shared" si="29"/>
        <v>0</v>
      </c>
      <c r="V49" s="7">
        <f t="shared" si="30"/>
        <v>0</v>
      </c>
      <c r="W49" s="7">
        <v>2343</v>
      </c>
      <c r="X49" s="7">
        <v>0</v>
      </c>
      <c r="Y49" s="7">
        <v>0</v>
      </c>
      <c r="Z49" s="7">
        <v>586</v>
      </c>
      <c r="AA49" s="7">
        <v>0</v>
      </c>
      <c r="AB49" s="7">
        <v>0</v>
      </c>
      <c r="AC49" s="38">
        <v>586</v>
      </c>
      <c r="AD49" s="38">
        <v>0</v>
      </c>
      <c r="AE49" s="38">
        <v>0</v>
      </c>
      <c r="AF49" s="38">
        <v>586</v>
      </c>
      <c r="AG49" s="38">
        <v>0</v>
      </c>
      <c r="AH49" s="38">
        <v>0</v>
      </c>
      <c r="AI49" s="38">
        <f t="shared" si="31"/>
        <v>585</v>
      </c>
      <c r="AJ49" s="38">
        <f t="shared" si="32"/>
        <v>0</v>
      </c>
      <c r="AK49" s="38">
        <f t="shared" si="33"/>
        <v>0</v>
      </c>
    </row>
    <row r="50" spans="1:37" s="34" customFormat="1" x14ac:dyDescent="0.25">
      <c r="A50" s="41"/>
      <c r="B50" s="42" t="s">
        <v>80</v>
      </c>
      <c r="C50" s="49">
        <f>SUM(C6:C49)</f>
        <v>133621</v>
      </c>
      <c r="D50" s="76">
        <f t="shared" ref="D50:AK50" si="35">SUM(D6:D49)</f>
        <v>0</v>
      </c>
      <c r="E50" s="76">
        <f t="shared" si="35"/>
        <v>0</v>
      </c>
      <c r="F50" s="76">
        <f t="shared" si="35"/>
        <v>0</v>
      </c>
      <c r="G50" s="93">
        <f t="shared" si="35"/>
        <v>33963</v>
      </c>
      <c r="H50" s="76">
        <f t="shared" si="35"/>
        <v>0</v>
      </c>
      <c r="I50" s="76">
        <f t="shared" si="35"/>
        <v>0</v>
      </c>
      <c r="J50" s="76">
        <f t="shared" si="35"/>
        <v>0</v>
      </c>
      <c r="K50" s="76">
        <f t="shared" si="35"/>
        <v>33963</v>
      </c>
      <c r="L50" s="76">
        <f t="shared" si="35"/>
        <v>0</v>
      </c>
      <c r="M50" s="76">
        <f t="shared" si="35"/>
        <v>0</v>
      </c>
      <c r="N50" s="76">
        <f t="shared" si="35"/>
        <v>0</v>
      </c>
      <c r="O50" s="76">
        <f t="shared" si="35"/>
        <v>33963</v>
      </c>
      <c r="P50" s="76">
        <f t="shared" si="35"/>
        <v>0</v>
      </c>
      <c r="Q50" s="76">
        <f t="shared" si="35"/>
        <v>0</v>
      </c>
      <c r="R50" s="76">
        <f t="shared" si="35"/>
        <v>0</v>
      </c>
      <c r="S50" s="76">
        <f t="shared" si="35"/>
        <v>31732</v>
      </c>
      <c r="T50" s="76">
        <f t="shared" si="35"/>
        <v>0</v>
      </c>
      <c r="U50" s="76">
        <f t="shared" si="35"/>
        <v>0</v>
      </c>
      <c r="V50" s="76">
        <f t="shared" si="35"/>
        <v>0</v>
      </c>
      <c r="W50" s="76">
        <f t="shared" si="35"/>
        <v>73113</v>
      </c>
      <c r="X50" s="76">
        <f t="shared" si="35"/>
        <v>0</v>
      </c>
      <c r="Y50" s="76">
        <f t="shared" si="35"/>
        <v>0</v>
      </c>
      <c r="Z50" s="76">
        <f t="shared" si="35"/>
        <v>18279</v>
      </c>
      <c r="AA50" s="76">
        <f t="shared" si="35"/>
        <v>0</v>
      </c>
      <c r="AB50" s="76">
        <f t="shared" si="35"/>
        <v>0</v>
      </c>
      <c r="AC50" s="76">
        <f t="shared" si="35"/>
        <v>18279</v>
      </c>
      <c r="AD50" s="76">
        <f t="shared" si="35"/>
        <v>0</v>
      </c>
      <c r="AE50" s="76">
        <f t="shared" si="35"/>
        <v>0</v>
      </c>
      <c r="AF50" s="76">
        <f t="shared" si="35"/>
        <v>18279</v>
      </c>
      <c r="AG50" s="76">
        <f t="shared" si="35"/>
        <v>0</v>
      </c>
      <c r="AH50" s="76">
        <f t="shared" si="35"/>
        <v>0</v>
      </c>
      <c r="AI50" s="76">
        <f t="shared" si="35"/>
        <v>18276</v>
      </c>
      <c r="AJ50" s="76">
        <f t="shared" si="35"/>
        <v>0</v>
      </c>
      <c r="AK50" s="76">
        <f t="shared" si="35"/>
        <v>0</v>
      </c>
    </row>
    <row r="51" spans="1:37" s="6" customFormat="1" x14ac:dyDescent="0.25">
      <c r="A51" s="10">
        <f>A49+1</f>
        <v>45</v>
      </c>
      <c r="B51" s="8" t="s">
        <v>81</v>
      </c>
      <c r="C51" s="7">
        <v>7490</v>
      </c>
      <c r="D51" s="7">
        <v>0</v>
      </c>
      <c r="E51" s="7">
        <v>0</v>
      </c>
      <c r="F51" s="7">
        <v>144</v>
      </c>
      <c r="G51" s="7">
        <v>1820</v>
      </c>
      <c r="H51" s="7">
        <f t="shared" ref="H51:I53" si="36">D51/4</f>
        <v>0</v>
      </c>
      <c r="I51" s="7">
        <f t="shared" si="36"/>
        <v>0</v>
      </c>
      <c r="J51" s="7">
        <v>35</v>
      </c>
      <c r="K51" s="7">
        <v>1820</v>
      </c>
      <c r="L51" s="7">
        <v>0</v>
      </c>
      <c r="M51" s="7">
        <v>0</v>
      </c>
      <c r="N51" s="7">
        <v>35</v>
      </c>
      <c r="O51" s="7">
        <v>1820</v>
      </c>
      <c r="P51" s="7">
        <v>0</v>
      </c>
      <c r="Q51" s="7">
        <v>0</v>
      </c>
      <c r="R51" s="7">
        <v>35</v>
      </c>
      <c r="S51" s="7">
        <f t="shared" ref="S51:S71" si="37">C51-G51-K51-O51</f>
        <v>2030</v>
      </c>
      <c r="T51" s="7">
        <f t="shared" ref="T51:T71" si="38">D51-H51-L51-P51</f>
        <v>0</v>
      </c>
      <c r="U51" s="7">
        <f t="shared" ref="U51:U71" si="39">E51-I51-M51-Q51</f>
        <v>0</v>
      </c>
      <c r="V51" s="7">
        <f t="shared" ref="V51:V71" si="40">F51-J51-N51-R51</f>
        <v>39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f t="shared" ref="AI51:AI71" si="41">W51-AF51-AC51-Z51</f>
        <v>0</v>
      </c>
      <c r="AJ51" s="38">
        <f t="shared" ref="AJ51:AJ71" si="42">X51-AA51-AD51-AG51</f>
        <v>0</v>
      </c>
      <c r="AK51" s="38">
        <f t="shared" ref="AK51:AK71" si="43">Y51-AB51-AE51-AH51</f>
        <v>0</v>
      </c>
    </row>
    <row r="52" spans="1:37" s="6" customFormat="1" ht="37.5" x14ac:dyDescent="0.25">
      <c r="A52" s="10">
        <f>A51+1</f>
        <v>46</v>
      </c>
      <c r="B52" s="8" t="s">
        <v>82</v>
      </c>
      <c r="C52" s="7">
        <v>14503</v>
      </c>
      <c r="D52" s="7">
        <v>0</v>
      </c>
      <c r="E52" s="7">
        <v>0</v>
      </c>
      <c r="F52" s="7">
        <v>115</v>
      </c>
      <c r="G52" s="7">
        <v>3616</v>
      </c>
      <c r="H52" s="7">
        <f t="shared" si="36"/>
        <v>0</v>
      </c>
      <c r="I52" s="7">
        <f t="shared" si="36"/>
        <v>0</v>
      </c>
      <c r="J52" s="7">
        <v>25</v>
      </c>
      <c r="K52" s="7">
        <v>3616</v>
      </c>
      <c r="L52" s="7">
        <v>0</v>
      </c>
      <c r="M52" s="7">
        <v>0</v>
      </c>
      <c r="N52" s="7">
        <v>25</v>
      </c>
      <c r="O52" s="7">
        <v>3616</v>
      </c>
      <c r="P52" s="7">
        <v>0</v>
      </c>
      <c r="Q52" s="7">
        <v>0</v>
      </c>
      <c r="R52" s="7">
        <v>25</v>
      </c>
      <c r="S52" s="7">
        <f t="shared" si="37"/>
        <v>3655</v>
      </c>
      <c r="T52" s="7">
        <f t="shared" si="38"/>
        <v>0</v>
      </c>
      <c r="U52" s="7">
        <f t="shared" si="39"/>
        <v>0</v>
      </c>
      <c r="V52" s="7">
        <f t="shared" si="40"/>
        <v>40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f t="shared" si="41"/>
        <v>0</v>
      </c>
      <c r="AJ52" s="38">
        <f t="shared" si="42"/>
        <v>0</v>
      </c>
      <c r="AK52" s="38">
        <f t="shared" si="43"/>
        <v>0</v>
      </c>
    </row>
    <row r="53" spans="1:37" s="6" customFormat="1" x14ac:dyDescent="0.25">
      <c r="A53" s="10">
        <f>A52+1</f>
        <v>47</v>
      </c>
      <c r="B53" s="8" t="s">
        <v>83</v>
      </c>
      <c r="C53" s="7">
        <v>4509</v>
      </c>
      <c r="D53" s="7">
        <v>0</v>
      </c>
      <c r="E53" s="7">
        <v>0</v>
      </c>
      <c r="F53" s="7">
        <v>0</v>
      </c>
      <c r="G53" s="7">
        <v>1067</v>
      </c>
      <c r="H53" s="7">
        <f t="shared" si="36"/>
        <v>0</v>
      </c>
      <c r="I53" s="7">
        <f t="shared" si="36"/>
        <v>0</v>
      </c>
      <c r="J53" s="7">
        <f>F53/4</f>
        <v>0</v>
      </c>
      <c r="K53" s="7">
        <v>1067</v>
      </c>
      <c r="L53" s="7">
        <v>0</v>
      </c>
      <c r="M53" s="7">
        <v>0</v>
      </c>
      <c r="N53" s="7">
        <v>0</v>
      </c>
      <c r="O53" s="7">
        <v>1067</v>
      </c>
      <c r="P53" s="7">
        <v>0</v>
      </c>
      <c r="Q53" s="7">
        <v>0</v>
      </c>
      <c r="R53" s="7">
        <v>0</v>
      </c>
      <c r="S53" s="7">
        <f t="shared" si="37"/>
        <v>1308</v>
      </c>
      <c r="T53" s="7">
        <f t="shared" si="38"/>
        <v>0</v>
      </c>
      <c r="U53" s="7">
        <f t="shared" si="39"/>
        <v>0</v>
      </c>
      <c r="V53" s="7">
        <f t="shared" si="40"/>
        <v>0</v>
      </c>
      <c r="W53" s="7">
        <v>536</v>
      </c>
      <c r="X53" s="7">
        <v>0</v>
      </c>
      <c r="Y53" s="7">
        <v>0</v>
      </c>
      <c r="Z53" s="7">
        <v>134</v>
      </c>
      <c r="AA53" s="7">
        <v>0</v>
      </c>
      <c r="AB53" s="7">
        <v>0</v>
      </c>
      <c r="AC53" s="38">
        <v>134</v>
      </c>
      <c r="AD53" s="38">
        <v>0</v>
      </c>
      <c r="AE53" s="38">
        <v>0</v>
      </c>
      <c r="AF53" s="38">
        <v>134</v>
      </c>
      <c r="AG53" s="38">
        <v>0</v>
      </c>
      <c r="AH53" s="38">
        <v>0</v>
      </c>
      <c r="AI53" s="38">
        <f t="shared" si="41"/>
        <v>134</v>
      </c>
      <c r="AJ53" s="38">
        <f t="shared" si="42"/>
        <v>0</v>
      </c>
      <c r="AK53" s="38">
        <f t="shared" si="43"/>
        <v>0</v>
      </c>
    </row>
    <row r="54" spans="1:37" s="6" customFormat="1" x14ac:dyDescent="0.25">
      <c r="A54" s="10">
        <f t="shared" ref="A54:A69" si="44">A53+1</f>
        <v>48</v>
      </c>
      <c r="B54" s="8" t="s">
        <v>84</v>
      </c>
      <c r="C54" s="7">
        <v>16682</v>
      </c>
      <c r="D54" s="7">
        <v>120</v>
      </c>
      <c r="E54" s="7">
        <v>195</v>
      </c>
      <c r="F54" s="7">
        <v>350</v>
      </c>
      <c r="G54" s="7">
        <v>4186</v>
      </c>
      <c r="H54" s="7"/>
      <c r="I54" s="7"/>
      <c r="J54" s="7">
        <v>74</v>
      </c>
      <c r="K54" s="7">
        <f>4186+25</f>
        <v>4211</v>
      </c>
      <c r="L54" s="7">
        <v>0</v>
      </c>
      <c r="M54" s="7">
        <v>25</v>
      </c>
      <c r="N54" s="7">
        <v>74</v>
      </c>
      <c r="O54" s="7">
        <v>4285</v>
      </c>
      <c r="P54" s="7">
        <v>24</v>
      </c>
      <c r="Q54" s="7">
        <v>75</v>
      </c>
      <c r="R54" s="7">
        <v>74</v>
      </c>
      <c r="S54" s="7">
        <f t="shared" si="37"/>
        <v>4000</v>
      </c>
      <c r="T54" s="7">
        <f t="shared" si="38"/>
        <v>96</v>
      </c>
      <c r="U54" s="7">
        <f t="shared" si="39"/>
        <v>95</v>
      </c>
      <c r="V54" s="7">
        <f t="shared" si="40"/>
        <v>128</v>
      </c>
      <c r="W54" s="7">
        <v>2200</v>
      </c>
      <c r="X54" s="7">
        <v>0</v>
      </c>
      <c r="Y54" s="7">
        <v>0</v>
      </c>
      <c r="Z54" s="7">
        <v>550</v>
      </c>
      <c r="AA54" s="7">
        <v>0</v>
      </c>
      <c r="AB54" s="7">
        <v>0</v>
      </c>
      <c r="AC54" s="38">
        <v>550</v>
      </c>
      <c r="AD54" s="38">
        <v>0</v>
      </c>
      <c r="AE54" s="38">
        <v>0</v>
      </c>
      <c r="AF54" s="38">
        <v>550</v>
      </c>
      <c r="AG54" s="38">
        <v>0</v>
      </c>
      <c r="AH54" s="38">
        <v>0</v>
      </c>
      <c r="AI54" s="38">
        <f t="shared" si="41"/>
        <v>550</v>
      </c>
      <c r="AJ54" s="38">
        <f t="shared" si="42"/>
        <v>0</v>
      </c>
      <c r="AK54" s="38">
        <f t="shared" si="43"/>
        <v>0</v>
      </c>
    </row>
    <row r="55" spans="1:37" s="6" customFormat="1" x14ac:dyDescent="0.25">
      <c r="A55" s="10">
        <f t="shared" si="44"/>
        <v>49</v>
      </c>
      <c r="B55" s="8" t="s">
        <v>85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f t="shared" si="37"/>
        <v>0</v>
      </c>
      <c r="T55" s="7">
        <f t="shared" si="38"/>
        <v>0</v>
      </c>
      <c r="U55" s="7">
        <f t="shared" si="39"/>
        <v>0</v>
      </c>
      <c r="V55" s="7">
        <f t="shared" si="40"/>
        <v>0</v>
      </c>
      <c r="W55" s="7">
        <v>1922</v>
      </c>
      <c r="X55" s="7">
        <v>0</v>
      </c>
      <c r="Y55" s="7">
        <v>0</v>
      </c>
      <c r="Z55" s="7">
        <v>481</v>
      </c>
      <c r="AA55" s="7">
        <v>0</v>
      </c>
      <c r="AB55" s="7">
        <v>0</v>
      </c>
      <c r="AC55" s="38">
        <v>481</v>
      </c>
      <c r="AD55" s="38">
        <v>0</v>
      </c>
      <c r="AE55" s="38">
        <v>0</v>
      </c>
      <c r="AF55" s="38">
        <v>481</v>
      </c>
      <c r="AG55" s="38">
        <v>0</v>
      </c>
      <c r="AH55" s="38">
        <v>0</v>
      </c>
      <c r="AI55" s="38">
        <f t="shared" si="41"/>
        <v>479</v>
      </c>
      <c r="AJ55" s="38">
        <f t="shared" si="42"/>
        <v>0</v>
      </c>
      <c r="AK55" s="38">
        <f t="shared" si="43"/>
        <v>0</v>
      </c>
    </row>
    <row r="56" spans="1:37" s="6" customFormat="1" x14ac:dyDescent="0.25">
      <c r="A56" s="10">
        <f t="shared" si="44"/>
        <v>50</v>
      </c>
      <c r="B56" s="8" t="s">
        <v>86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f t="shared" si="37"/>
        <v>0</v>
      </c>
      <c r="T56" s="7">
        <f t="shared" si="38"/>
        <v>0</v>
      </c>
      <c r="U56" s="7">
        <f t="shared" si="39"/>
        <v>0</v>
      </c>
      <c r="V56" s="7">
        <f t="shared" si="40"/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f t="shared" si="41"/>
        <v>0</v>
      </c>
      <c r="AJ56" s="38">
        <f t="shared" si="42"/>
        <v>0</v>
      </c>
      <c r="AK56" s="38">
        <f t="shared" si="43"/>
        <v>0</v>
      </c>
    </row>
    <row r="57" spans="1:37" s="6" customFormat="1" x14ac:dyDescent="0.25">
      <c r="A57" s="10">
        <f t="shared" si="44"/>
        <v>51</v>
      </c>
      <c r="B57" s="8" t="s">
        <v>87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f t="shared" si="37"/>
        <v>0</v>
      </c>
      <c r="T57" s="7">
        <f t="shared" si="38"/>
        <v>0</v>
      </c>
      <c r="U57" s="7">
        <f t="shared" si="39"/>
        <v>0</v>
      </c>
      <c r="V57" s="7">
        <f t="shared" si="40"/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f t="shared" si="41"/>
        <v>0</v>
      </c>
      <c r="AJ57" s="38">
        <f t="shared" si="42"/>
        <v>0</v>
      </c>
      <c r="AK57" s="38">
        <f t="shared" si="43"/>
        <v>0</v>
      </c>
    </row>
    <row r="58" spans="1:37" s="6" customFormat="1" x14ac:dyDescent="0.25">
      <c r="A58" s="10">
        <f t="shared" si="44"/>
        <v>52</v>
      </c>
      <c r="B58" s="8" t="s">
        <v>88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f t="shared" si="37"/>
        <v>0</v>
      </c>
      <c r="T58" s="7">
        <f t="shared" si="38"/>
        <v>0</v>
      </c>
      <c r="U58" s="7">
        <f t="shared" si="39"/>
        <v>0</v>
      </c>
      <c r="V58" s="7">
        <f t="shared" si="40"/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f t="shared" si="41"/>
        <v>0</v>
      </c>
      <c r="AJ58" s="38">
        <f t="shared" si="42"/>
        <v>0</v>
      </c>
      <c r="AK58" s="38">
        <f t="shared" si="43"/>
        <v>0</v>
      </c>
    </row>
    <row r="59" spans="1:37" s="6" customFormat="1" x14ac:dyDescent="0.25">
      <c r="A59" s="10">
        <f t="shared" si="44"/>
        <v>53</v>
      </c>
      <c r="B59" s="8" t="s">
        <v>89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f t="shared" si="37"/>
        <v>0</v>
      </c>
      <c r="T59" s="7">
        <f t="shared" si="38"/>
        <v>0</v>
      </c>
      <c r="U59" s="7">
        <f t="shared" si="39"/>
        <v>0</v>
      </c>
      <c r="V59" s="7">
        <f t="shared" si="40"/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f t="shared" si="41"/>
        <v>0</v>
      </c>
      <c r="AJ59" s="38">
        <f t="shared" si="42"/>
        <v>0</v>
      </c>
      <c r="AK59" s="38">
        <f t="shared" si="43"/>
        <v>0</v>
      </c>
    </row>
    <row r="60" spans="1:37" s="6" customFormat="1" x14ac:dyDescent="0.25">
      <c r="A60" s="10">
        <f t="shared" si="44"/>
        <v>54</v>
      </c>
      <c r="B60" s="8" t="s">
        <v>90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f t="shared" si="37"/>
        <v>0</v>
      </c>
      <c r="T60" s="7">
        <f t="shared" si="38"/>
        <v>0</v>
      </c>
      <c r="U60" s="7">
        <f t="shared" si="39"/>
        <v>0</v>
      </c>
      <c r="V60" s="7">
        <f t="shared" si="40"/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f t="shared" si="41"/>
        <v>0</v>
      </c>
      <c r="AJ60" s="38">
        <f t="shared" si="42"/>
        <v>0</v>
      </c>
      <c r="AK60" s="38">
        <f t="shared" si="43"/>
        <v>0</v>
      </c>
    </row>
    <row r="61" spans="1:37" s="6" customFormat="1" x14ac:dyDescent="0.25">
      <c r="A61" s="10">
        <f t="shared" si="44"/>
        <v>55</v>
      </c>
      <c r="B61" s="8" t="s">
        <v>91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f t="shared" si="37"/>
        <v>0</v>
      </c>
      <c r="T61" s="7">
        <f t="shared" si="38"/>
        <v>0</v>
      </c>
      <c r="U61" s="7">
        <f t="shared" si="39"/>
        <v>0</v>
      </c>
      <c r="V61" s="7">
        <f t="shared" si="40"/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f t="shared" si="41"/>
        <v>0</v>
      </c>
      <c r="AJ61" s="38">
        <f t="shared" si="42"/>
        <v>0</v>
      </c>
      <c r="AK61" s="38">
        <f t="shared" si="43"/>
        <v>0</v>
      </c>
    </row>
    <row r="62" spans="1:37" s="6" customFormat="1" x14ac:dyDescent="0.25">
      <c r="A62" s="10">
        <f t="shared" si="44"/>
        <v>56</v>
      </c>
      <c r="B62" s="8" t="s">
        <v>92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f t="shared" si="37"/>
        <v>0</v>
      </c>
      <c r="T62" s="7">
        <f t="shared" si="38"/>
        <v>0</v>
      </c>
      <c r="U62" s="7">
        <f t="shared" si="39"/>
        <v>0</v>
      </c>
      <c r="V62" s="7">
        <f t="shared" si="40"/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f t="shared" si="41"/>
        <v>0</v>
      </c>
      <c r="AJ62" s="38">
        <f t="shared" si="42"/>
        <v>0</v>
      </c>
      <c r="AK62" s="38">
        <f t="shared" si="43"/>
        <v>0</v>
      </c>
    </row>
    <row r="63" spans="1:37" s="6" customFormat="1" x14ac:dyDescent="0.25">
      <c r="A63" s="10">
        <f t="shared" si="44"/>
        <v>57</v>
      </c>
      <c r="B63" s="8" t="s">
        <v>93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f t="shared" si="37"/>
        <v>0</v>
      </c>
      <c r="T63" s="7">
        <f t="shared" si="38"/>
        <v>0</v>
      </c>
      <c r="U63" s="7">
        <f t="shared" si="39"/>
        <v>0</v>
      </c>
      <c r="V63" s="7">
        <f t="shared" si="40"/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f t="shared" si="41"/>
        <v>0</v>
      </c>
      <c r="AJ63" s="38">
        <f t="shared" si="42"/>
        <v>0</v>
      </c>
      <c r="AK63" s="38">
        <f t="shared" si="43"/>
        <v>0</v>
      </c>
    </row>
    <row r="64" spans="1:37" s="6" customFormat="1" x14ac:dyDescent="0.25">
      <c r="A64" s="10">
        <f t="shared" si="44"/>
        <v>58</v>
      </c>
      <c r="B64" s="8" t="s">
        <v>94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f t="shared" si="37"/>
        <v>0</v>
      </c>
      <c r="T64" s="7">
        <f t="shared" si="38"/>
        <v>0</v>
      </c>
      <c r="U64" s="7">
        <f t="shared" si="39"/>
        <v>0</v>
      </c>
      <c r="V64" s="7">
        <f t="shared" si="40"/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f t="shared" si="41"/>
        <v>0</v>
      </c>
      <c r="AJ64" s="38">
        <f t="shared" si="42"/>
        <v>0</v>
      </c>
      <c r="AK64" s="38">
        <f t="shared" si="43"/>
        <v>0</v>
      </c>
    </row>
    <row r="65" spans="1:37" s="6" customFormat="1" ht="37.5" x14ac:dyDescent="0.25">
      <c r="A65" s="10">
        <f t="shared" si="44"/>
        <v>59</v>
      </c>
      <c r="B65" s="8" t="s">
        <v>95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f t="shared" si="37"/>
        <v>0</v>
      </c>
      <c r="T65" s="7">
        <f t="shared" si="38"/>
        <v>0</v>
      </c>
      <c r="U65" s="7">
        <f t="shared" si="39"/>
        <v>0</v>
      </c>
      <c r="V65" s="7">
        <f t="shared" si="40"/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f t="shared" si="41"/>
        <v>0</v>
      </c>
      <c r="AJ65" s="38">
        <f t="shared" si="42"/>
        <v>0</v>
      </c>
      <c r="AK65" s="38">
        <f t="shared" si="43"/>
        <v>0</v>
      </c>
    </row>
    <row r="66" spans="1:37" s="6" customFormat="1" ht="37.5" x14ac:dyDescent="0.25">
      <c r="A66" s="10">
        <f t="shared" si="44"/>
        <v>60</v>
      </c>
      <c r="B66" s="8" t="s">
        <v>96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f t="shared" si="37"/>
        <v>0</v>
      </c>
      <c r="T66" s="7">
        <f t="shared" si="38"/>
        <v>0</v>
      </c>
      <c r="U66" s="7">
        <f t="shared" si="39"/>
        <v>0</v>
      </c>
      <c r="V66" s="7">
        <f t="shared" si="40"/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f t="shared" si="41"/>
        <v>0</v>
      </c>
      <c r="AJ66" s="38">
        <f t="shared" si="42"/>
        <v>0</v>
      </c>
      <c r="AK66" s="38">
        <f t="shared" si="43"/>
        <v>0</v>
      </c>
    </row>
    <row r="67" spans="1:37" s="6" customFormat="1" ht="37.5" x14ac:dyDescent="0.25">
      <c r="A67" s="10">
        <f t="shared" si="44"/>
        <v>61</v>
      </c>
      <c r="B67" s="8" t="s">
        <v>97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f t="shared" si="37"/>
        <v>0</v>
      </c>
      <c r="T67" s="7">
        <f t="shared" si="38"/>
        <v>0</v>
      </c>
      <c r="U67" s="7">
        <f t="shared" si="39"/>
        <v>0</v>
      </c>
      <c r="V67" s="7">
        <f t="shared" si="40"/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f t="shared" si="41"/>
        <v>0</v>
      </c>
      <c r="AJ67" s="38">
        <f t="shared" si="42"/>
        <v>0</v>
      </c>
      <c r="AK67" s="38">
        <f t="shared" si="43"/>
        <v>0</v>
      </c>
    </row>
    <row r="68" spans="1:37" s="6" customFormat="1" ht="37.5" x14ac:dyDescent="0.25">
      <c r="A68" s="10">
        <f t="shared" si="44"/>
        <v>62</v>
      </c>
      <c r="B68" s="8" t="s">
        <v>98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f t="shared" si="37"/>
        <v>0</v>
      </c>
      <c r="T68" s="7">
        <f t="shared" si="38"/>
        <v>0</v>
      </c>
      <c r="U68" s="7">
        <f t="shared" si="39"/>
        <v>0</v>
      </c>
      <c r="V68" s="7">
        <f t="shared" si="40"/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f t="shared" si="41"/>
        <v>0</v>
      </c>
      <c r="AJ68" s="38">
        <f t="shared" si="42"/>
        <v>0</v>
      </c>
      <c r="AK68" s="38">
        <f t="shared" si="43"/>
        <v>0</v>
      </c>
    </row>
    <row r="69" spans="1:37" s="6" customFormat="1" ht="37.5" x14ac:dyDescent="0.25">
      <c r="A69" s="10">
        <f t="shared" si="44"/>
        <v>63</v>
      </c>
      <c r="B69" s="8" t="s">
        <v>99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f t="shared" si="37"/>
        <v>0</v>
      </c>
      <c r="T69" s="7">
        <f t="shared" si="38"/>
        <v>0</v>
      </c>
      <c r="U69" s="7">
        <f t="shared" si="39"/>
        <v>0</v>
      </c>
      <c r="V69" s="7">
        <f t="shared" si="40"/>
        <v>0</v>
      </c>
      <c r="W69" s="7">
        <v>575</v>
      </c>
      <c r="X69" s="7">
        <v>0</v>
      </c>
      <c r="Y69" s="7">
        <v>0</v>
      </c>
      <c r="Z69" s="7">
        <v>129</v>
      </c>
      <c r="AA69" s="7">
        <v>0</v>
      </c>
      <c r="AB69" s="7">
        <v>0</v>
      </c>
      <c r="AC69" s="38">
        <v>129</v>
      </c>
      <c r="AD69" s="38">
        <v>0</v>
      </c>
      <c r="AE69" s="38">
        <v>0</v>
      </c>
      <c r="AF69" s="38">
        <f>129+9</f>
        <v>138</v>
      </c>
      <c r="AG69" s="38">
        <v>0</v>
      </c>
      <c r="AH69" s="38">
        <v>0</v>
      </c>
      <c r="AI69" s="38">
        <f t="shared" si="41"/>
        <v>179</v>
      </c>
      <c r="AJ69" s="38">
        <f t="shared" si="42"/>
        <v>0</v>
      </c>
      <c r="AK69" s="38">
        <f t="shared" si="43"/>
        <v>0</v>
      </c>
    </row>
    <row r="70" spans="1:37" s="6" customFormat="1" ht="37.5" x14ac:dyDescent="0.25">
      <c r="A70" s="10">
        <f>A69+1</f>
        <v>64</v>
      </c>
      <c r="B70" s="8" t="s">
        <v>100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f t="shared" si="37"/>
        <v>0</v>
      </c>
      <c r="T70" s="7">
        <f t="shared" si="38"/>
        <v>0</v>
      </c>
      <c r="U70" s="7">
        <f t="shared" si="39"/>
        <v>0</v>
      </c>
      <c r="V70" s="7">
        <f t="shared" si="40"/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f t="shared" si="41"/>
        <v>0</v>
      </c>
      <c r="AJ70" s="38">
        <f t="shared" si="42"/>
        <v>0</v>
      </c>
      <c r="AK70" s="38">
        <f t="shared" si="43"/>
        <v>0</v>
      </c>
    </row>
    <row r="71" spans="1:37" s="6" customFormat="1" x14ac:dyDescent="0.25">
      <c r="A71" s="10">
        <f>A70+1</f>
        <v>65</v>
      </c>
      <c r="B71" s="8" t="s">
        <v>101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f t="shared" si="37"/>
        <v>0</v>
      </c>
      <c r="T71" s="7">
        <f t="shared" si="38"/>
        <v>0</v>
      </c>
      <c r="U71" s="7">
        <f t="shared" si="39"/>
        <v>0</v>
      </c>
      <c r="V71" s="7">
        <f t="shared" si="40"/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f t="shared" si="41"/>
        <v>0</v>
      </c>
      <c r="AJ71" s="38">
        <f t="shared" si="42"/>
        <v>0</v>
      </c>
      <c r="AK71" s="38">
        <f t="shared" si="43"/>
        <v>0</v>
      </c>
    </row>
    <row r="72" spans="1:37" s="34" customFormat="1" x14ac:dyDescent="0.25">
      <c r="A72" s="42"/>
      <c r="B72" s="42" t="s">
        <v>102</v>
      </c>
      <c r="C72" s="49">
        <f>SUM(C51:C71)</f>
        <v>43184</v>
      </c>
      <c r="D72" s="76">
        <f t="shared" ref="D72:AK72" si="45">SUM(D51:D71)</f>
        <v>120</v>
      </c>
      <c r="E72" s="76">
        <f t="shared" si="45"/>
        <v>195</v>
      </c>
      <c r="F72" s="76">
        <f t="shared" si="45"/>
        <v>609</v>
      </c>
      <c r="G72" s="76">
        <f t="shared" si="45"/>
        <v>10689</v>
      </c>
      <c r="H72" s="76">
        <f t="shared" si="45"/>
        <v>0</v>
      </c>
      <c r="I72" s="76">
        <f t="shared" si="45"/>
        <v>0</v>
      </c>
      <c r="J72" s="76">
        <f t="shared" si="45"/>
        <v>134</v>
      </c>
      <c r="K72" s="76">
        <f t="shared" si="45"/>
        <v>10714</v>
      </c>
      <c r="L72" s="76">
        <f t="shared" si="45"/>
        <v>0</v>
      </c>
      <c r="M72" s="76">
        <f t="shared" si="45"/>
        <v>25</v>
      </c>
      <c r="N72" s="76">
        <f t="shared" si="45"/>
        <v>134</v>
      </c>
      <c r="O72" s="76">
        <f t="shared" si="45"/>
        <v>10788</v>
      </c>
      <c r="P72" s="76">
        <f t="shared" si="45"/>
        <v>24</v>
      </c>
      <c r="Q72" s="76">
        <f t="shared" si="45"/>
        <v>75</v>
      </c>
      <c r="R72" s="76">
        <f t="shared" si="45"/>
        <v>134</v>
      </c>
      <c r="S72" s="76">
        <f t="shared" si="45"/>
        <v>10993</v>
      </c>
      <c r="T72" s="76">
        <f t="shared" si="45"/>
        <v>96</v>
      </c>
      <c r="U72" s="76">
        <f t="shared" si="45"/>
        <v>95</v>
      </c>
      <c r="V72" s="76">
        <f t="shared" si="45"/>
        <v>207</v>
      </c>
      <c r="W72" s="76">
        <f t="shared" si="45"/>
        <v>5233</v>
      </c>
      <c r="X72" s="76">
        <f t="shared" si="45"/>
        <v>0</v>
      </c>
      <c r="Y72" s="76">
        <f t="shared" si="45"/>
        <v>0</v>
      </c>
      <c r="Z72" s="76">
        <f t="shared" si="45"/>
        <v>1294</v>
      </c>
      <c r="AA72" s="76">
        <f t="shared" si="45"/>
        <v>0</v>
      </c>
      <c r="AB72" s="76">
        <f t="shared" si="45"/>
        <v>0</v>
      </c>
      <c r="AC72" s="76">
        <f t="shared" si="45"/>
        <v>1294</v>
      </c>
      <c r="AD72" s="76">
        <f t="shared" si="45"/>
        <v>0</v>
      </c>
      <c r="AE72" s="76">
        <f t="shared" si="45"/>
        <v>0</v>
      </c>
      <c r="AF72" s="76">
        <f t="shared" si="45"/>
        <v>1303</v>
      </c>
      <c r="AG72" s="76">
        <f t="shared" si="45"/>
        <v>0</v>
      </c>
      <c r="AH72" s="76">
        <f t="shared" si="45"/>
        <v>0</v>
      </c>
      <c r="AI72" s="76">
        <f t="shared" si="45"/>
        <v>1342</v>
      </c>
      <c r="AJ72" s="76">
        <f t="shared" si="45"/>
        <v>0</v>
      </c>
      <c r="AK72" s="76">
        <f t="shared" si="45"/>
        <v>0</v>
      </c>
    </row>
    <row r="73" spans="1:37" s="6" customFormat="1" x14ac:dyDescent="0.25">
      <c r="A73" s="10">
        <f>A71+1</f>
        <v>66</v>
      </c>
      <c r="B73" s="8" t="s">
        <v>103</v>
      </c>
      <c r="C73" s="7">
        <v>14245</v>
      </c>
      <c r="D73" s="7">
        <v>0</v>
      </c>
      <c r="E73" s="7">
        <v>0</v>
      </c>
      <c r="F73" s="7">
        <v>314</v>
      </c>
      <c r="G73" s="7">
        <v>3546</v>
      </c>
      <c r="H73" s="7">
        <f>D73/4</f>
        <v>0</v>
      </c>
      <c r="I73" s="7">
        <f>E73/4</f>
        <v>0</v>
      </c>
      <c r="J73" s="7">
        <v>75</v>
      </c>
      <c r="K73" s="7">
        <v>3546</v>
      </c>
      <c r="L73" s="7">
        <v>0</v>
      </c>
      <c r="M73" s="7">
        <v>0</v>
      </c>
      <c r="N73" s="7">
        <v>75</v>
      </c>
      <c r="O73" s="7">
        <v>3546</v>
      </c>
      <c r="P73" s="7">
        <v>0</v>
      </c>
      <c r="Q73" s="7">
        <v>0</v>
      </c>
      <c r="R73" s="7">
        <v>75</v>
      </c>
      <c r="S73" s="7">
        <f t="shared" ref="S73:S87" si="46">C73-G73-K73-O73</f>
        <v>3607</v>
      </c>
      <c r="T73" s="7">
        <f t="shared" ref="T73:T87" si="47">D73-H73-L73-P73</f>
        <v>0</v>
      </c>
      <c r="U73" s="7">
        <f t="shared" ref="U73:U87" si="48">E73-I73-M73-Q73</f>
        <v>0</v>
      </c>
      <c r="V73" s="7">
        <f t="shared" ref="V73:V87" si="49">F73-J73-N73-R73</f>
        <v>89</v>
      </c>
      <c r="W73" s="7">
        <v>5297</v>
      </c>
      <c r="X73" s="7">
        <v>2397</v>
      </c>
      <c r="Y73" s="7">
        <v>0</v>
      </c>
      <c r="Z73" s="7">
        <v>1225</v>
      </c>
      <c r="AA73" s="7">
        <v>500</v>
      </c>
      <c r="AB73" s="7">
        <v>0</v>
      </c>
      <c r="AC73" s="38">
        <v>1225</v>
      </c>
      <c r="AD73" s="38">
        <v>500</v>
      </c>
      <c r="AE73" s="38">
        <v>0</v>
      </c>
      <c r="AF73" s="38">
        <v>1225</v>
      </c>
      <c r="AG73" s="38">
        <v>500</v>
      </c>
      <c r="AH73" s="38">
        <v>0</v>
      </c>
      <c r="AI73" s="38">
        <f t="shared" ref="AI73:AI87" si="50">W73-AF73-AC73-Z73</f>
        <v>1622</v>
      </c>
      <c r="AJ73" s="38">
        <f t="shared" ref="AJ73:AJ87" si="51">X73-AA73-AD73-AG73</f>
        <v>897</v>
      </c>
      <c r="AK73" s="38">
        <f t="shared" ref="AK73:AK87" si="52">Y73-AB73-AE73-AH73</f>
        <v>0</v>
      </c>
    </row>
    <row r="74" spans="1:37" s="6" customFormat="1" x14ac:dyDescent="0.25">
      <c r="A74" s="52">
        <f>A73+1</f>
        <v>67</v>
      </c>
      <c r="B74" s="8" t="s">
        <v>104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f>D74/4</f>
        <v>0</v>
      </c>
      <c r="I74" s="7">
        <f>E74/4</f>
        <v>0</v>
      </c>
      <c r="J74" s="7">
        <f>F74/4</f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f t="shared" si="46"/>
        <v>0</v>
      </c>
      <c r="T74" s="7">
        <f t="shared" si="47"/>
        <v>0</v>
      </c>
      <c r="U74" s="7">
        <f t="shared" si="48"/>
        <v>0</v>
      </c>
      <c r="V74" s="7">
        <f t="shared" si="49"/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f t="shared" si="50"/>
        <v>0</v>
      </c>
      <c r="AJ74" s="38">
        <f t="shared" si="51"/>
        <v>0</v>
      </c>
      <c r="AK74" s="38">
        <f t="shared" si="52"/>
        <v>0</v>
      </c>
    </row>
    <row r="75" spans="1:37" s="6" customFormat="1" x14ac:dyDescent="0.25">
      <c r="A75" s="52">
        <f t="shared" ref="A75:A87" si="53">A74+1</f>
        <v>68</v>
      </c>
      <c r="B75" s="8" t="s">
        <v>105</v>
      </c>
      <c r="C75" s="7">
        <v>10789</v>
      </c>
      <c r="D75" s="7">
        <v>0</v>
      </c>
      <c r="E75" s="7">
        <v>250</v>
      </c>
      <c r="F75" s="7">
        <v>0</v>
      </c>
      <c r="G75" s="7">
        <v>2670</v>
      </c>
      <c r="H75" s="7">
        <f t="shared" ref="H75:H87" si="54">D75/4</f>
        <v>0</v>
      </c>
      <c r="I75" s="7">
        <v>63</v>
      </c>
      <c r="J75" s="7">
        <f>F75/4</f>
        <v>0</v>
      </c>
      <c r="K75" s="7">
        <v>2670</v>
      </c>
      <c r="L75" s="7">
        <v>0</v>
      </c>
      <c r="M75" s="7">
        <v>63</v>
      </c>
      <c r="N75" s="7">
        <v>0</v>
      </c>
      <c r="O75" s="7">
        <v>2670</v>
      </c>
      <c r="P75" s="7">
        <v>0</v>
      </c>
      <c r="Q75" s="7">
        <v>63</v>
      </c>
      <c r="R75" s="7">
        <v>0</v>
      </c>
      <c r="S75" s="7">
        <f t="shared" si="46"/>
        <v>2779</v>
      </c>
      <c r="T75" s="7">
        <f t="shared" si="47"/>
        <v>0</v>
      </c>
      <c r="U75" s="7">
        <f t="shared" si="48"/>
        <v>61</v>
      </c>
      <c r="V75" s="7">
        <f t="shared" si="49"/>
        <v>0</v>
      </c>
      <c r="W75" s="7">
        <v>4233</v>
      </c>
      <c r="X75" s="7">
        <v>243</v>
      </c>
      <c r="Y75" s="7">
        <v>0</v>
      </c>
      <c r="Z75" s="7">
        <v>1113</v>
      </c>
      <c r="AA75" s="7">
        <v>115</v>
      </c>
      <c r="AB75" s="7">
        <v>0</v>
      </c>
      <c r="AC75" s="38">
        <v>1113</v>
      </c>
      <c r="AD75" s="38">
        <v>115</v>
      </c>
      <c r="AE75" s="38">
        <v>0</v>
      </c>
      <c r="AF75" s="38">
        <v>1019</v>
      </c>
      <c r="AG75" s="38">
        <v>7</v>
      </c>
      <c r="AH75" s="38">
        <v>0</v>
      </c>
      <c r="AI75" s="38">
        <f t="shared" si="50"/>
        <v>988</v>
      </c>
      <c r="AJ75" s="38">
        <f t="shared" si="51"/>
        <v>6</v>
      </c>
      <c r="AK75" s="38">
        <f t="shared" si="52"/>
        <v>0</v>
      </c>
    </row>
    <row r="76" spans="1:37" s="6" customFormat="1" x14ac:dyDescent="0.25">
      <c r="A76" s="52">
        <f t="shared" si="53"/>
        <v>69</v>
      </c>
      <c r="B76" s="8" t="s">
        <v>106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f t="shared" si="54"/>
        <v>0</v>
      </c>
      <c r="I76" s="7">
        <f>E76/4</f>
        <v>0</v>
      </c>
      <c r="J76" s="7">
        <f>F76/4</f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f t="shared" si="46"/>
        <v>0</v>
      </c>
      <c r="T76" s="7">
        <f t="shared" si="47"/>
        <v>0</v>
      </c>
      <c r="U76" s="7">
        <f t="shared" si="48"/>
        <v>0</v>
      </c>
      <c r="V76" s="7">
        <f t="shared" si="49"/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f t="shared" si="50"/>
        <v>0</v>
      </c>
      <c r="AJ76" s="38">
        <f t="shared" si="51"/>
        <v>0</v>
      </c>
      <c r="AK76" s="38">
        <f t="shared" si="52"/>
        <v>0</v>
      </c>
    </row>
    <row r="77" spans="1:37" s="6" customFormat="1" ht="37.5" x14ac:dyDescent="0.25">
      <c r="A77" s="52">
        <f t="shared" si="53"/>
        <v>70</v>
      </c>
      <c r="B77" s="8" t="s">
        <v>107</v>
      </c>
      <c r="C77" s="7">
        <v>13930</v>
      </c>
      <c r="D77" s="7">
        <v>0</v>
      </c>
      <c r="E77" s="7">
        <v>0</v>
      </c>
      <c r="F77" s="7">
        <v>0</v>
      </c>
      <c r="G77" s="7">
        <v>3483</v>
      </c>
      <c r="H77" s="7">
        <f t="shared" si="54"/>
        <v>0</v>
      </c>
      <c r="I77" s="7">
        <f>E77/4</f>
        <v>0</v>
      </c>
      <c r="J77" s="7">
        <f>F77/4</f>
        <v>0</v>
      </c>
      <c r="K77" s="7">
        <v>3483</v>
      </c>
      <c r="L77" s="7">
        <v>0</v>
      </c>
      <c r="M77" s="7">
        <v>0</v>
      </c>
      <c r="N77" s="7">
        <v>0</v>
      </c>
      <c r="O77" s="7">
        <v>3483</v>
      </c>
      <c r="P77" s="7">
        <v>0</v>
      </c>
      <c r="Q77" s="7">
        <v>0</v>
      </c>
      <c r="R77" s="7">
        <v>0</v>
      </c>
      <c r="S77" s="7">
        <f t="shared" si="46"/>
        <v>3481</v>
      </c>
      <c r="T77" s="7">
        <f t="shared" si="47"/>
        <v>0</v>
      </c>
      <c r="U77" s="7">
        <f t="shared" si="48"/>
        <v>0</v>
      </c>
      <c r="V77" s="7">
        <f t="shared" si="49"/>
        <v>0</v>
      </c>
      <c r="W77" s="7">
        <v>3892</v>
      </c>
      <c r="X77" s="7">
        <v>1392</v>
      </c>
      <c r="Y77" s="7">
        <v>0</v>
      </c>
      <c r="Z77" s="7">
        <v>1000</v>
      </c>
      <c r="AA77" s="7">
        <v>375</v>
      </c>
      <c r="AB77" s="7">
        <v>0</v>
      </c>
      <c r="AC77" s="38">
        <v>1000</v>
      </c>
      <c r="AD77" s="38">
        <v>375</v>
      </c>
      <c r="AE77" s="38">
        <v>0</v>
      </c>
      <c r="AF77" s="38">
        <v>1000</v>
      </c>
      <c r="AG77" s="38">
        <v>375</v>
      </c>
      <c r="AH77" s="38">
        <v>0</v>
      </c>
      <c r="AI77" s="38">
        <f t="shared" si="50"/>
        <v>892</v>
      </c>
      <c r="AJ77" s="38">
        <f t="shared" si="51"/>
        <v>267</v>
      </c>
      <c r="AK77" s="38">
        <f t="shared" si="52"/>
        <v>0</v>
      </c>
    </row>
    <row r="78" spans="1:37" s="6" customFormat="1" x14ac:dyDescent="0.25">
      <c r="A78" s="52">
        <f t="shared" si="53"/>
        <v>71</v>
      </c>
      <c r="B78" s="8" t="s">
        <v>108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f t="shared" si="54"/>
        <v>0</v>
      </c>
      <c r="I78" s="7">
        <f>E78/4</f>
        <v>0</v>
      </c>
      <c r="J78" s="7">
        <f>F78/4</f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f t="shared" si="46"/>
        <v>0</v>
      </c>
      <c r="T78" s="7">
        <f t="shared" si="47"/>
        <v>0</v>
      </c>
      <c r="U78" s="7">
        <f t="shared" si="48"/>
        <v>0</v>
      </c>
      <c r="V78" s="7">
        <f t="shared" si="49"/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f t="shared" si="50"/>
        <v>0</v>
      </c>
      <c r="AJ78" s="38">
        <f t="shared" si="51"/>
        <v>0</v>
      </c>
      <c r="AK78" s="38">
        <f t="shared" si="52"/>
        <v>0</v>
      </c>
    </row>
    <row r="79" spans="1:37" s="6" customFormat="1" x14ac:dyDescent="0.25">
      <c r="A79" s="52">
        <f t="shared" si="53"/>
        <v>72</v>
      </c>
      <c r="B79" s="8" t="s">
        <v>109</v>
      </c>
      <c r="C79" s="7">
        <v>9804</v>
      </c>
      <c r="D79" s="7">
        <v>0</v>
      </c>
      <c r="E79" s="7">
        <v>0</v>
      </c>
      <c r="F79" s="7">
        <v>128</v>
      </c>
      <c r="G79" s="7">
        <v>2427</v>
      </c>
      <c r="H79" s="7">
        <f t="shared" si="54"/>
        <v>0</v>
      </c>
      <c r="I79" s="7">
        <f>E79/4</f>
        <v>0</v>
      </c>
      <c r="J79" s="7">
        <v>28</v>
      </c>
      <c r="K79" s="7">
        <v>2427</v>
      </c>
      <c r="L79" s="7">
        <v>0</v>
      </c>
      <c r="M79" s="7">
        <v>0</v>
      </c>
      <c r="N79" s="7">
        <v>28</v>
      </c>
      <c r="O79" s="7">
        <v>2427</v>
      </c>
      <c r="P79" s="7">
        <v>0</v>
      </c>
      <c r="Q79" s="7">
        <v>0</v>
      </c>
      <c r="R79" s="7">
        <v>28</v>
      </c>
      <c r="S79" s="7">
        <f t="shared" si="46"/>
        <v>2523</v>
      </c>
      <c r="T79" s="7">
        <f t="shared" si="47"/>
        <v>0</v>
      </c>
      <c r="U79" s="7">
        <f t="shared" si="48"/>
        <v>0</v>
      </c>
      <c r="V79" s="7">
        <f t="shared" si="49"/>
        <v>44</v>
      </c>
      <c r="W79" s="7">
        <v>800</v>
      </c>
      <c r="X79" s="7">
        <v>0</v>
      </c>
      <c r="Y79" s="7">
        <v>0</v>
      </c>
      <c r="Z79" s="7">
        <v>200</v>
      </c>
      <c r="AA79" s="7">
        <v>0</v>
      </c>
      <c r="AB79" s="7">
        <v>0</v>
      </c>
      <c r="AC79" s="38">
        <v>200</v>
      </c>
      <c r="AD79" s="38">
        <v>0</v>
      </c>
      <c r="AE79" s="38">
        <v>0</v>
      </c>
      <c r="AF79" s="38">
        <v>200</v>
      </c>
      <c r="AG79" s="38">
        <v>0</v>
      </c>
      <c r="AH79" s="38">
        <v>0</v>
      </c>
      <c r="AI79" s="38">
        <f t="shared" si="50"/>
        <v>200</v>
      </c>
      <c r="AJ79" s="38">
        <f t="shared" si="51"/>
        <v>0</v>
      </c>
      <c r="AK79" s="38">
        <f t="shared" si="52"/>
        <v>0</v>
      </c>
    </row>
    <row r="80" spans="1:37" s="6" customFormat="1" x14ac:dyDescent="0.25">
      <c r="A80" s="52">
        <f t="shared" si="53"/>
        <v>73</v>
      </c>
      <c r="B80" s="8" t="s">
        <v>110</v>
      </c>
      <c r="C80" s="7">
        <v>11007</v>
      </c>
      <c r="D80" s="7">
        <v>0</v>
      </c>
      <c r="E80" s="7">
        <v>0</v>
      </c>
      <c r="F80" s="7">
        <v>0</v>
      </c>
      <c r="G80" s="7">
        <v>2646</v>
      </c>
      <c r="H80" s="7">
        <f t="shared" si="54"/>
        <v>0</v>
      </c>
      <c r="I80" s="7">
        <f>E80/4</f>
        <v>0</v>
      </c>
      <c r="J80" s="7">
        <f t="shared" ref="J80:J87" si="55">F80/4</f>
        <v>0</v>
      </c>
      <c r="K80" s="7">
        <v>2646</v>
      </c>
      <c r="L80" s="7">
        <v>0</v>
      </c>
      <c r="M80" s="7">
        <v>0</v>
      </c>
      <c r="N80" s="7">
        <v>0</v>
      </c>
      <c r="O80" s="7">
        <v>2646</v>
      </c>
      <c r="P80" s="7">
        <v>0</v>
      </c>
      <c r="Q80" s="7">
        <v>0</v>
      </c>
      <c r="R80" s="7">
        <v>0</v>
      </c>
      <c r="S80" s="7">
        <f t="shared" si="46"/>
        <v>3069</v>
      </c>
      <c r="T80" s="7">
        <f t="shared" si="47"/>
        <v>0</v>
      </c>
      <c r="U80" s="7">
        <f t="shared" si="48"/>
        <v>0</v>
      </c>
      <c r="V80" s="7">
        <f t="shared" si="49"/>
        <v>0</v>
      </c>
      <c r="W80" s="7">
        <v>2875</v>
      </c>
      <c r="X80" s="7">
        <v>0</v>
      </c>
      <c r="Y80" s="7">
        <v>0</v>
      </c>
      <c r="Z80" s="7">
        <v>800</v>
      </c>
      <c r="AA80" s="7">
        <v>0</v>
      </c>
      <c r="AB80" s="7">
        <v>0</v>
      </c>
      <c r="AC80" s="38">
        <v>800</v>
      </c>
      <c r="AD80" s="38">
        <v>0</v>
      </c>
      <c r="AE80" s="38">
        <v>0</v>
      </c>
      <c r="AF80" s="38">
        <v>800</v>
      </c>
      <c r="AG80" s="38"/>
      <c r="AH80" s="38">
        <v>0</v>
      </c>
      <c r="AI80" s="38">
        <f t="shared" si="50"/>
        <v>475</v>
      </c>
      <c r="AJ80" s="38">
        <f t="shared" si="51"/>
        <v>0</v>
      </c>
      <c r="AK80" s="38">
        <f t="shared" si="52"/>
        <v>0</v>
      </c>
    </row>
    <row r="81" spans="1:37" s="6" customFormat="1" x14ac:dyDescent="0.25">
      <c r="A81" s="52">
        <f t="shared" si="53"/>
        <v>74</v>
      </c>
      <c r="B81" s="8" t="s">
        <v>111</v>
      </c>
      <c r="C81" s="7">
        <v>10114</v>
      </c>
      <c r="D81" s="7">
        <v>0</v>
      </c>
      <c r="E81" s="7">
        <v>55</v>
      </c>
      <c r="F81" s="7">
        <v>0</v>
      </c>
      <c r="G81" s="7">
        <v>2501</v>
      </c>
      <c r="H81" s="7">
        <f t="shared" si="54"/>
        <v>0</v>
      </c>
      <c r="I81" s="7">
        <v>14</v>
      </c>
      <c r="J81" s="7">
        <f t="shared" si="55"/>
        <v>0</v>
      </c>
      <c r="K81" s="7">
        <f>2501-9</f>
        <v>2492</v>
      </c>
      <c r="L81" s="7">
        <v>0</v>
      </c>
      <c r="M81" s="7">
        <v>14</v>
      </c>
      <c r="N81" s="7">
        <v>0</v>
      </c>
      <c r="O81" s="7">
        <f>2501-9</f>
        <v>2492</v>
      </c>
      <c r="P81" s="7">
        <v>0</v>
      </c>
      <c r="Q81" s="7">
        <v>14</v>
      </c>
      <c r="R81" s="7">
        <v>0</v>
      </c>
      <c r="S81" s="7">
        <f t="shared" si="46"/>
        <v>2629</v>
      </c>
      <c r="T81" s="7">
        <f t="shared" si="47"/>
        <v>0</v>
      </c>
      <c r="U81" s="7">
        <f t="shared" si="48"/>
        <v>13</v>
      </c>
      <c r="V81" s="7">
        <f t="shared" si="49"/>
        <v>0</v>
      </c>
      <c r="W81" s="7">
        <v>3963</v>
      </c>
      <c r="X81" s="7">
        <v>663</v>
      </c>
      <c r="Y81" s="7">
        <v>0</v>
      </c>
      <c r="Z81" s="7">
        <v>950</v>
      </c>
      <c r="AA81" s="7">
        <v>125</v>
      </c>
      <c r="AB81" s="7">
        <v>0</v>
      </c>
      <c r="AC81" s="38">
        <v>950</v>
      </c>
      <c r="AD81" s="38">
        <v>125</v>
      </c>
      <c r="AE81" s="38">
        <v>0</v>
      </c>
      <c r="AF81" s="38">
        <f>950+50</f>
        <v>1000</v>
      </c>
      <c r="AG81" s="38">
        <f>125+50</f>
        <v>175</v>
      </c>
      <c r="AH81" s="38">
        <v>0</v>
      </c>
      <c r="AI81" s="38">
        <f t="shared" si="50"/>
        <v>1063</v>
      </c>
      <c r="AJ81" s="38">
        <f t="shared" si="51"/>
        <v>238</v>
      </c>
      <c r="AK81" s="38">
        <f t="shared" si="52"/>
        <v>0</v>
      </c>
    </row>
    <row r="82" spans="1:37" s="6" customFormat="1" x14ac:dyDescent="0.25">
      <c r="A82" s="52">
        <f t="shared" si="53"/>
        <v>75</v>
      </c>
      <c r="B82" s="8" t="s">
        <v>112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f t="shared" si="54"/>
        <v>0</v>
      </c>
      <c r="I82" s="7">
        <f t="shared" ref="I82:I87" si="56">E82/4</f>
        <v>0</v>
      </c>
      <c r="J82" s="7">
        <f t="shared" si="55"/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f t="shared" si="46"/>
        <v>0</v>
      </c>
      <c r="T82" s="7">
        <f t="shared" si="47"/>
        <v>0</v>
      </c>
      <c r="U82" s="7">
        <f t="shared" si="48"/>
        <v>0</v>
      </c>
      <c r="V82" s="7">
        <f t="shared" si="49"/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f t="shared" si="50"/>
        <v>0</v>
      </c>
      <c r="AJ82" s="38">
        <f t="shared" si="51"/>
        <v>0</v>
      </c>
      <c r="AK82" s="38">
        <f t="shared" si="52"/>
        <v>0</v>
      </c>
    </row>
    <row r="83" spans="1:37" s="6" customFormat="1" x14ac:dyDescent="0.25">
      <c r="A83" s="52">
        <f t="shared" si="53"/>
        <v>76</v>
      </c>
      <c r="B83" s="8" t="s">
        <v>113</v>
      </c>
      <c r="C83" s="7">
        <v>10735</v>
      </c>
      <c r="D83" s="7">
        <v>0</v>
      </c>
      <c r="E83" s="7">
        <v>0</v>
      </c>
      <c r="F83" s="7">
        <v>0</v>
      </c>
      <c r="G83" s="7">
        <v>2792</v>
      </c>
      <c r="H83" s="7">
        <f t="shared" si="54"/>
        <v>0</v>
      </c>
      <c r="I83" s="7">
        <f t="shared" si="56"/>
        <v>0</v>
      </c>
      <c r="J83" s="7">
        <f t="shared" si="55"/>
        <v>0</v>
      </c>
      <c r="K83" s="7">
        <v>2792</v>
      </c>
      <c r="L83" s="7">
        <v>0</v>
      </c>
      <c r="M83" s="7">
        <v>0</v>
      </c>
      <c r="N83" s="7">
        <v>0</v>
      </c>
      <c r="O83" s="7">
        <v>2792</v>
      </c>
      <c r="P83" s="7">
        <v>0</v>
      </c>
      <c r="Q83" s="7">
        <v>0</v>
      </c>
      <c r="R83" s="7">
        <v>0</v>
      </c>
      <c r="S83" s="7">
        <f t="shared" si="46"/>
        <v>2359</v>
      </c>
      <c r="T83" s="7">
        <f t="shared" si="47"/>
        <v>0</v>
      </c>
      <c r="U83" s="7">
        <f t="shared" si="48"/>
        <v>0</v>
      </c>
      <c r="V83" s="7">
        <f t="shared" si="49"/>
        <v>0</v>
      </c>
      <c r="W83" s="7">
        <v>856</v>
      </c>
      <c r="X83" s="7">
        <v>0</v>
      </c>
      <c r="Y83" s="7">
        <v>0</v>
      </c>
      <c r="Z83" s="7">
        <v>217</v>
      </c>
      <c r="AA83" s="7">
        <v>0</v>
      </c>
      <c r="AB83" s="7">
        <v>0</v>
      </c>
      <c r="AC83" s="38">
        <v>217</v>
      </c>
      <c r="AD83" s="38">
        <v>0</v>
      </c>
      <c r="AE83" s="38">
        <v>0</v>
      </c>
      <c r="AF83" s="38">
        <f>217-9</f>
        <v>208</v>
      </c>
      <c r="AG83" s="38">
        <v>0</v>
      </c>
      <c r="AH83" s="38">
        <v>0</v>
      </c>
      <c r="AI83" s="38">
        <f t="shared" si="50"/>
        <v>214</v>
      </c>
      <c r="AJ83" s="38">
        <f t="shared" si="51"/>
        <v>0</v>
      </c>
      <c r="AK83" s="38">
        <f t="shared" si="52"/>
        <v>0</v>
      </c>
    </row>
    <row r="84" spans="1:37" s="6" customFormat="1" x14ac:dyDescent="0.25">
      <c r="A84" s="52">
        <f t="shared" si="53"/>
        <v>77</v>
      </c>
      <c r="B84" s="8" t="s">
        <v>114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f t="shared" si="54"/>
        <v>0</v>
      </c>
      <c r="I84" s="7">
        <f t="shared" si="56"/>
        <v>0</v>
      </c>
      <c r="J84" s="7">
        <f t="shared" si="55"/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f t="shared" si="46"/>
        <v>0</v>
      </c>
      <c r="T84" s="7">
        <f t="shared" si="47"/>
        <v>0</v>
      </c>
      <c r="U84" s="7">
        <f t="shared" si="48"/>
        <v>0</v>
      </c>
      <c r="V84" s="7">
        <f t="shared" si="49"/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f t="shared" si="50"/>
        <v>0</v>
      </c>
      <c r="AJ84" s="38">
        <f t="shared" si="51"/>
        <v>0</v>
      </c>
      <c r="AK84" s="38">
        <f t="shared" si="52"/>
        <v>0</v>
      </c>
    </row>
    <row r="85" spans="1:37" s="6" customFormat="1" x14ac:dyDescent="0.25">
      <c r="A85" s="52">
        <f t="shared" si="53"/>
        <v>78</v>
      </c>
      <c r="B85" s="8" t="s">
        <v>115</v>
      </c>
      <c r="C85" s="7">
        <v>4406</v>
      </c>
      <c r="D85" s="7">
        <v>0</v>
      </c>
      <c r="E85" s="7">
        <v>0</v>
      </c>
      <c r="F85" s="7">
        <v>0</v>
      </c>
      <c r="G85" s="7">
        <v>1093</v>
      </c>
      <c r="H85" s="7">
        <f t="shared" si="54"/>
        <v>0</v>
      </c>
      <c r="I85" s="7">
        <f t="shared" si="56"/>
        <v>0</v>
      </c>
      <c r="J85" s="7">
        <f t="shared" si="55"/>
        <v>0</v>
      </c>
      <c r="K85" s="7">
        <v>1093</v>
      </c>
      <c r="L85" s="7">
        <v>0</v>
      </c>
      <c r="M85" s="7">
        <v>0</v>
      </c>
      <c r="N85" s="7">
        <v>0</v>
      </c>
      <c r="O85" s="7">
        <v>1093</v>
      </c>
      <c r="P85" s="7">
        <v>0</v>
      </c>
      <c r="Q85" s="7">
        <v>0</v>
      </c>
      <c r="R85" s="7">
        <v>0</v>
      </c>
      <c r="S85" s="7">
        <f t="shared" si="46"/>
        <v>1127</v>
      </c>
      <c r="T85" s="7">
        <f t="shared" si="47"/>
        <v>0</v>
      </c>
      <c r="U85" s="7">
        <f t="shared" si="48"/>
        <v>0</v>
      </c>
      <c r="V85" s="7">
        <f t="shared" si="49"/>
        <v>0</v>
      </c>
      <c r="W85" s="7">
        <v>3589</v>
      </c>
      <c r="X85" s="7">
        <v>359</v>
      </c>
      <c r="Y85" s="7">
        <v>0</v>
      </c>
      <c r="Z85" s="7">
        <v>900</v>
      </c>
      <c r="AA85" s="7">
        <v>93</v>
      </c>
      <c r="AB85" s="7">
        <v>0</v>
      </c>
      <c r="AC85" s="38">
        <v>900</v>
      </c>
      <c r="AD85" s="38">
        <v>93</v>
      </c>
      <c r="AE85" s="38">
        <v>0</v>
      </c>
      <c r="AF85" s="38">
        <v>900</v>
      </c>
      <c r="AG85" s="38">
        <v>93</v>
      </c>
      <c r="AH85" s="38">
        <v>0</v>
      </c>
      <c r="AI85" s="38">
        <f t="shared" si="50"/>
        <v>889</v>
      </c>
      <c r="AJ85" s="38">
        <f t="shared" si="51"/>
        <v>80</v>
      </c>
      <c r="AK85" s="38">
        <f t="shared" si="52"/>
        <v>0</v>
      </c>
    </row>
    <row r="86" spans="1:37" s="6" customFormat="1" x14ac:dyDescent="0.25">
      <c r="A86" s="52">
        <f t="shared" si="53"/>
        <v>79</v>
      </c>
      <c r="B86" s="8" t="s">
        <v>116</v>
      </c>
      <c r="C86" s="7">
        <v>1379</v>
      </c>
      <c r="D86" s="7">
        <v>0</v>
      </c>
      <c r="E86" s="7">
        <v>0</v>
      </c>
      <c r="F86" s="7">
        <v>0</v>
      </c>
      <c r="G86" s="7">
        <v>364</v>
      </c>
      <c r="H86" s="7">
        <f t="shared" si="54"/>
        <v>0</v>
      </c>
      <c r="I86" s="7">
        <f t="shared" si="56"/>
        <v>0</v>
      </c>
      <c r="J86" s="7">
        <f t="shared" si="55"/>
        <v>0</v>
      </c>
      <c r="K86" s="7">
        <v>364</v>
      </c>
      <c r="L86" s="7">
        <v>0</v>
      </c>
      <c r="M86" s="7">
        <v>0</v>
      </c>
      <c r="N86" s="7">
        <v>0</v>
      </c>
      <c r="O86" s="7">
        <v>364</v>
      </c>
      <c r="P86" s="7">
        <v>0</v>
      </c>
      <c r="Q86" s="7">
        <v>0</v>
      </c>
      <c r="R86" s="7">
        <v>0</v>
      </c>
      <c r="S86" s="7">
        <f t="shared" si="46"/>
        <v>287</v>
      </c>
      <c r="T86" s="7">
        <f t="shared" si="47"/>
        <v>0</v>
      </c>
      <c r="U86" s="7">
        <f t="shared" si="48"/>
        <v>0</v>
      </c>
      <c r="V86" s="7">
        <f t="shared" si="49"/>
        <v>0</v>
      </c>
      <c r="W86" s="7">
        <v>550</v>
      </c>
      <c r="X86" s="7">
        <v>0</v>
      </c>
      <c r="Y86" s="7">
        <v>0</v>
      </c>
      <c r="Z86" s="7">
        <v>138</v>
      </c>
      <c r="AA86" s="7">
        <v>0</v>
      </c>
      <c r="AB86" s="7">
        <v>0</v>
      </c>
      <c r="AC86" s="38">
        <v>138</v>
      </c>
      <c r="AD86" s="38">
        <v>0</v>
      </c>
      <c r="AE86" s="38">
        <v>0</v>
      </c>
      <c r="AF86" s="38">
        <v>138</v>
      </c>
      <c r="AG86" s="38">
        <v>0</v>
      </c>
      <c r="AH86" s="38">
        <v>0</v>
      </c>
      <c r="AI86" s="38">
        <f t="shared" si="50"/>
        <v>136</v>
      </c>
      <c r="AJ86" s="38">
        <f t="shared" si="51"/>
        <v>0</v>
      </c>
      <c r="AK86" s="38">
        <f t="shared" si="52"/>
        <v>0</v>
      </c>
    </row>
    <row r="87" spans="1:37" s="6" customFormat="1" x14ac:dyDescent="0.25">
      <c r="A87" s="52">
        <f t="shared" si="53"/>
        <v>80</v>
      </c>
      <c r="B87" s="8" t="s">
        <v>117</v>
      </c>
      <c r="C87" s="7">
        <v>3419</v>
      </c>
      <c r="D87" s="7">
        <v>0</v>
      </c>
      <c r="E87" s="7">
        <v>0</v>
      </c>
      <c r="F87" s="7">
        <v>0</v>
      </c>
      <c r="G87" s="7">
        <v>850</v>
      </c>
      <c r="H87" s="7">
        <f t="shared" si="54"/>
        <v>0</v>
      </c>
      <c r="I87" s="7">
        <f t="shared" si="56"/>
        <v>0</v>
      </c>
      <c r="J87" s="7">
        <f t="shared" si="55"/>
        <v>0</v>
      </c>
      <c r="K87" s="7">
        <v>850</v>
      </c>
      <c r="L87" s="7">
        <v>0</v>
      </c>
      <c r="M87" s="7">
        <v>0</v>
      </c>
      <c r="N87" s="7">
        <v>0</v>
      </c>
      <c r="O87" s="7">
        <v>850</v>
      </c>
      <c r="P87" s="7">
        <v>0</v>
      </c>
      <c r="Q87" s="7">
        <v>0</v>
      </c>
      <c r="R87" s="7">
        <v>0</v>
      </c>
      <c r="S87" s="7">
        <f t="shared" si="46"/>
        <v>869</v>
      </c>
      <c r="T87" s="7">
        <f t="shared" si="47"/>
        <v>0</v>
      </c>
      <c r="U87" s="7">
        <f t="shared" si="48"/>
        <v>0</v>
      </c>
      <c r="V87" s="7">
        <f t="shared" si="49"/>
        <v>0</v>
      </c>
      <c r="W87" s="7">
        <v>1200</v>
      </c>
      <c r="X87" s="7">
        <v>0</v>
      </c>
      <c r="Y87" s="7">
        <v>0</v>
      </c>
      <c r="Z87" s="7">
        <v>300</v>
      </c>
      <c r="AA87" s="7">
        <v>0</v>
      </c>
      <c r="AB87" s="7">
        <v>0</v>
      </c>
      <c r="AC87" s="38">
        <v>300</v>
      </c>
      <c r="AD87" s="38">
        <v>0</v>
      </c>
      <c r="AE87" s="38">
        <v>0</v>
      </c>
      <c r="AF87" s="38">
        <v>300</v>
      </c>
      <c r="AG87" s="38">
        <v>0</v>
      </c>
      <c r="AH87" s="38">
        <v>0</v>
      </c>
      <c r="AI87" s="38">
        <f t="shared" si="50"/>
        <v>300</v>
      </c>
      <c r="AJ87" s="38">
        <f t="shared" si="51"/>
        <v>0</v>
      </c>
      <c r="AK87" s="38">
        <f t="shared" si="52"/>
        <v>0</v>
      </c>
    </row>
    <row r="88" spans="1:37" s="34" customFormat="1" x14ac:dyDescent="0.25">
      <c r="A88" s="42"/>
      <c r="B88" s="42" t="s">
        <v>118</v>
      </c>
      <c r="C88" s="49">
        <f>SUM(C73:C87)</f>
        <v>89828</v>
      </c>
      <c r="D88" s="76">
        <f t="shared" ref="D88:AK88" si="57">SUM(D73:D87)</f>
        <v>0</v>
      </c>
      <c r="E88" s="76">
        <f t="shared" si="57"/>
        <v>305</v>
      </c>
      <c r="F88" s="76">
        <f t="shared" si="57"/>
        <v>442</v>
      </c>
      <c r="G88" s="76">
        <f t="shared" si="57"/>
        <v>22372</v>
      </c>
      <c r="H88" s="76">
        <f t="shared" si="57"/>
        <v>0</v>
      </c>
      <c r="I88" s="76">
        <f t="shared" si="57"/>
        <v>77</v>
      </c>
      <c r="J88" s="76">
        <f t="shared" si="57"/>
        <v>103</v>
      </c>
      <c r="K88" s="76">
        <f t="shared" si="57"/>
        <v>22363</v>
      </c>
      <c r="L88" s="76">
        <f t="shared" si="57"/>
        <v>0</v>
      </c>
      <c r="M88" s="76">
        <f t="shared" si="57"/>
        <v>77</v>
      </c>
      <c r="N88" s="76">
        <f t="shared" si="57"/>
        <v>103</v>
      </c>
      <c r="O88" s="76">
        <f t="shared" si="57"/>
        <v>22363</v>
      </c>
      <c r="P88" s="76">
        <f t="shared" si="57"/>
        <v>0</v>
      </c>
      <c r="Q88" s="76">
        <f t="shared" si="57"/>
        <v>77</v>
      </c>
      <c r="R88" s="76">
        <f t="shared" si="57"/>
        <v>103</v>
      </c>
      <c r="S88" s="76">
        <f t="shared" si="57"/>
        <v>22730</v>
      </c>
      <c r="T88" s="76">
        <f t="shared" si="57"/>
        <v>0</v>
      </c>
      <c r="U88" s="76">
        <f t="shared" si="57"/>
        <v>74</v>
      </c>
      <c r="V88" s="76">
        <f t="shared" si="57"/>
        <v>133</v>
      </c>
      <c r="W88" s="76">
        <f t="shared" si="57"/>
        <v>27255</v>
      </c>
      <c r="X88" s="76">
        <f t="shared" si="57"/>
        <v>5054</v>
      </c>
      <c r="Y88" s="76">
        <f t="shared" si="57"/>
        <v>0</v>
      </c>
      <c r="Z88" s="76">
        <f t="shared" si="57"/>
        <v>6843</v>
      </c>
      <c r="AA88" s="76">
        <f t="shared" si="57"/>
        <v>1208</v>
      </c>
      <c r="AB88" s="76">
        <f t="shared" si="57"/>
        <v>0</v>
      </c>
      <c r="AC88" s="76">
        <f t="shared" si="57"/>
        <v>6843</v>
      </c>
      <c r="AD88" s="76">
        <f t="shared" si="57"/>
        <v>1208</v>
      </c>
      <c r="AE88" s="76">
        <f t="shared" si="57"/>
        <v>0</v>
      </c>
      <c r="AF88" s="76">
        <f t="shared" si="57"/>
        <v>6790</v>
      </c>
      <c r="AG88" s="76">
        <f t="shared" si="57"/>
        <v>1150</v>
      </c>
      <c r="AH88" s="76">
        <f t="shared" si="57"/>
        <v>0</v>
      </c>
      <c r="AI88" s="76">
        <f t="shared" si="57"/>
        <v>6779</v>
      </c>
      <c r="AJ88" s="76">
        <f t="shared" si="57"/>
        <v>1488</v>
      </c>
      <c r="AK88" s="76">
        <f t="shared" si="57"/>
        <v>0</v>
      </c>
    </row>
    <row r="89" spans="1:37" s="6" customFormat="1" ht="37.5" x14ac:dyDescent="0.25">
      <c r="A89" s="10">
        <f>A87+1</f>
        <v>81</v>
      </c>
      <c r="B89" s="8" t="s">
        <v>119</v>
      </c>
      <c r="C89" s="40">
        <v>35980</v>
      </c>
      <c r="D89" s="7">
        <v>1721</v>
      </c>
      <c r="E89" s="7">
        <v>179</v>
      </c>
      <c r="F89" s="7">
        <v>2298</v>
      </c>
      <c r="G89" s="7">
        <v>8972</v>
      </c>
      <c r="H89" s="7">
        <f>D89/4</f>
        <v>430.25</v>
      </c>
      <c r="I89" s="7">
        <v>55</v>
      </c>
      <c r="J89" s="7">
        <v>544</v>
      </c>
      <c r="K89" s="7">
        <v>8978</v>
      </c>
      <c r="L89" s="7">
        <v>430</v>
      </c>
      <c r="M89" s="7">
        <v>46</v>
      </c>
      <c r="N89" s="7">
        <v>558</v>
      </c>
      <c r="O89" s="7">
        <v>9007</v>
      </c>
      <c r="P89" s="7">
        <v>430</v>
      </c>
      <c r="Q89" s="7">
        <v>46</v>
      </c>
      <c r="R89" s="7">
        <v>588</v>
      </c>
      <c r="S89" s="7">
        <f t="shared" ref="S89:S115" si="58">C89-G89-K89-O89</f>
        <v>9023</v>
      </c>
      <c r="T89" s="7">
        <f t="shared" ref="T89:T115" si="59">D89-H89-L89-P89</f>
        <v>430.75</v>
      </c>
      <c r="U89" s="7">
        <f t="shared" ref="U89:U115" si="60">E89-I89-M89-Q89</f>
        <v>32</v>
      </c>
      <c r="V89" s="7">
        <f t="shared" ref="V89:V115" si="61">F89-J89-N89-R89</f>
        <v>608</v>
      </c>
      <c r="W89" s="7">
        <v>500</v>
      </c>
      <c r="X89" s="7">
        <v>200</v>
      </c>
      <c r="Y89" s="7">
        <v>0</v>
      </c>
      <c r="Z89" s="7">
        <v>125</v>
      </c>
      <c r="AA89" s="7">
        <v>50</v>
      </c>
      <c r="AB89" s="7">
        <v>0</v>
      </c>
      <c r="AC89" s="38">
        <v>125</v>
      </c>
      <c r="AD89" s="38">
        <v>50</v>
      </c>
      <c r="AE89" s="38">
        <v>0</v>
      </c>
      <c r="AF89" s="38">
        <v>125</v>
      </c>
      <c r="AG89" s="38">
        <v>50</v>
      </c>
      <c r="AH89" s="38">
        <v>0</v>
      </c>
      <c r="AI89" s="38">
        <f t="shared" ref="AI89:AI115" si="62">W89-AF89-AC89-Z89</f>
        <v>125</v>
      </c>
      <c r="AJ89" s="38">
        <f t="shared" ref="AJ89:AJ115" si="63">X89-AA89-AD89-AG89</f>
        <v>50</v>
      </c>
      <c r="AK89" s="38">
        <f t="shared" ref="AK89:AK115" si="64">Y89-AB89-AE89-AH89</f>
        <v>0</v>
      </c>
    </row>
    <row r="90" spans="1:37" s="6" customFormat="1" ht="37.5" x14ac:dyDescent="0.25">
      <c r="A90" s="52">
        <f>A89+1</f>
        <v>82</v>
      </c>
      <c r="B90" s="8" t="s">
        <v>120</v>
      </c>
      <c r="C90" s="40">
        <v>21099</v>
      </c>
      <c r="D90" s="7">
        <v>142</v>
      </c>
      <c r="E90" s="7">
        <v>0</v>
      </c>
      <c r="F90" s="7">
        <v>593</v>
      </c>
      <c r="G90" s="7">
        <v>5284</v>
      </c>
      <c r="H90" s="7">
        <v>36</v>
      </c>
      <c r="I90" s="7">
        <f>E90/4</f>
        <v>0</v>
      </c>
      <c r="J90" s="7">
        <v>148</v>
      </c>
      <c r="K90" s="7">
        <v>5284</v>
      </c>
      <c r="L90" s="7">
        <v>45</v>
      </c>
      <c r="M90" s="7">
        <v>0</v>
      </c>
      <c r="N90" s="7">
        <v>148</v>
      </c>
      <c r="O90" s="7">
        <v>5284</v>
      </c>
      <c r="P90" s="7">
        <v>45</v>
      </c>
      <c r="Q90" s="7">
        <v>0</v>
      </c>
      <c r="R90" s="7">
        <v>148</v>
      </c>
      <c r="S90" s="7">
        <f t="shared" si="58"/>
        <v>5247</v>
      </c>
      <c r="T90" s="7">
        <f t="shared" si="59"/>
        <v>16</v>
      </c>
      <c r="U90" s="7">
        <f t="shared" si="60"/>
        <v>0</v>
      </c>
      <c r="V90" s="7">
        <f t="shared" si="61"/>
        <v>149</v>
      </c>
      <c r="W90" s="7">
        <v>485</v>
      </c>
      <c r="X90" s="7">
        <v>3</v>
      </c>
      <c r="Y90" s="7">
        <v>0</v>
      </c>
      <c r="Z90" s="7">
        <v>75</v>
      </c>
      <c r="AA90" s="7">
        <v>3</v>
      </c>
      <c r="AB90" s="7">
        <v>0</v>
      </c>
      <c r="AC90" s="38">
        <f>75-5</f>
        <v>70</v>
      </c>
      <c r="AD90" s="38"/>
      <c r="AE90" s="38">
        <v>0</v>
      </c>
      <c r="AF90" s="38">
        <f>75-5</f>
        <v>70</v>
      </c>
      <c r="AG90" s="38"/>
      <c r="AH90" s="38">
        <v>0</v>
      </c>
      <c r="AI90" s="38">
        <f t="shared" si="62"/>
        <v>270</v>
      </c>
      <c r="AJ90" s="38">
        <f t="shared" si="63"/>
        <v>0</v>
      </c>
      <c r="AK90" s="38">
        <f t="shared" si="64"/>
        <v>0</v>
      </c>
    </row>
    <row r="91" spans="1:37" s="6" customFormat="1" ht="37.5" x14ac:dyDescent="0.25">
      <c r="A91" s="52">
        <f t="shared" ref="A91:A115" si="65">A90+1</f>
        <v>83</v>
      </c>
      <c r="B91" s="8" t="s">
        <v>121</v>
      </c>
      <c r="C91" s="40">
        <v>2544</v>
      </c>
      <c r="D91" s="7">
        <v>0</v>
      </c>
      <c r="E91" s="7">
        <v>0</v>
      </c>
      <c r="F91" s="7">
        <v>57</v>
      </c>
      <c r="G91" s="7">
        <v>636</v>
      </c>
      <c r="H91" s="7">
        <f>D91/4</f>
        <v>0</v>
      </c>
      <c r="I91" s="7">
        <f>E91/4</f>
        <v>0</v>
      </c>
      <c r="J91" s="7">
        <v>14</v>
      </c>
      <c r="K91" s="7">
        <v>636</v>
      </c>
      <c r="L91" s="7">
        <v>0</v>
      </c>
      <c r="M91" s="7">
        <v>0</v>
      </c>
      <c r="N91" s="7">
        <v>14</v>
      </c>
      <c r="O91" s="7">
        <v>636</v>
      </c>
      <c r="P91" s="7">
        <v>0</v>
      </c>
      <c r="Q91" s="7">
        <v>0</v>
      </c>
      <c r="R91" s="7">
        <v>14</v>
      </c>
      <c r="S91" s="7">
        <f t="shared" si="58"/>
        <v>636</v>
      </c>
      <c r="T91" s="7">
        <f t="shared" si="59"/>
        <v>0</v>
      </c>
      <c r="U91" s="7">
        <f t="shared" si="60"/>
        <v>0</v>
      </c>
      <c r="V91" s="7">
        <f t="shared" si="61"/>
        <v>15</v>
      </c>
      <c r="W91" s="7">
        <v>200</v>
      </c>
      <c r="X91" s="7">
        <v>0</v>
      </c>
      <c r="Y91" s="7">
        <v>0</v>
      </c>
      <c r="Z91" s="7">
        <v>50</v>
      </c>
      <c r="AA91" s="7">
        <v>0</v>
      </c>
      <c r="AB91" s="7">
        <v>0</v>
      </c>
      <c r="AC91" s="38">
        <v>50</v>
      </c>
      <c r="AD91" s="38">
        <v>0</v>
      </c>
      <c r="AE91" s="38">
        <v>0</v>
      </c>
      <c r="AF91" s="38">
        <v>50</v>
      </c>
      <c r="AG91" s="38">
        <v>0</v>
      </c>
      <c r="AH91" s="38">
        <v>0</v>
      </c>
      <c r="AI91" s="38">
        <f t="shared" si="62"/>
        <v>50</v>
      </c>
      <c r="AJ91" s="38">
        <f t="shared" si="63"/>
        <v>0</v>
      </c>
      <c r="AK91" s="38">
        <f t="shared" si="64"/>
        <v>0</v>
      </c>
    </row>
    <row r="92" spans="1:37" s="6" customFormat="1" ht="37.5" x14ac:dyDescent="0.25">
      <c r="A92" s="52">
        <f t="shared" si="65"/>
        <v>84</v>
      </c>
      <c r="B92" s="8" t="s">
        <v>122</v>
      </c>
      <c r="C92" s="40">
        <v>6210</v>
      </c>
      <c r="D92" s="7">
        <v>0</v>
      </c>
      <c r="E92" s="7">
        <v>0</v>
      </c>
      <c r="F92" s="7">
        <v>0</v>
      </c>
      <c r="G92" s="7">
        <v>1553</v>
      </c>
      <c r="H92" s="7">
        <f>D92/4</f>
        <v>0</v>
      </c>
      <c r="I92" s="7">
        <f>E92/4</f>
        <v>0</v>
      </c>
      <c r="J92" s="7">
        <f>F92/4</f>
        <v>0</v>
      </c>
      <c r="K92" s="7">
        <v>1553</v>
      </c>
      <c r="L92" s="7">
        <v>0</v>
      </c>
      <c r="M92" s="7">
        <v>0</v>
      </c>
      <c r="N92" s="7">
        <v>0</v>
      </c>
      <c r="O92" s="7">
        <v>1553</v>
      </c>
      <c r="P92" s="7">
        <v>0</v>
      </c>
      <c r="Q92" s="7">
        <v>0</v>
      </c>
      <c r="R92" s="7">
        <v>0</v>
      </c>
      <c r="S92" s="7">
        <f t="shared" si="58"/>
        <v>1551</v>
      </c>
      <c r="T92" s="7">
        <f t="shared" si="59"/>
        <v>0</v>
      </c>
      <c r="U92" s="7">
        <f t="shared" si="60"/>
        <v>0</v>
      </c>
      <c r="V92" s="7">
        <f t="shared" si="61"/>
        <v>0</v>
      </c>
      <c r="W92" s="7">
        <v>1500</v>
      </c>
      <c r="X92" s="7">
        <v>0</v>
      </c>
      <c r="Y92" s="7">
        <v>0</v>
      </c>
      <c r="Z92" s="7">
        <v>375</v>
      </c>
      <c r="AA92" s="7">
        <v>0</v>
      </c>
      <c r="AB92" s="7">
        <v>0</v>
      </c>
      <c r="AC92" s="38">
        <v>375</v>
      </c>
      <c r="AD92" s="38">
        <v>0</v>
      </c>
      <c r="AE92" s="38">
        <v>0</v>
      </c>
      <c r="AF92" s="38">
        <v>375</v>
      </c>
      <c r="AG92" s="38">
        <v>0</v>
      </c>
      <c r="AH92" s="38">
        <v>0</v>
      </c>
      <c r="AI92" s="38">
        <f t="shared" si="62"/>
        <v>375</v>
      </c>
      <c r="AJ92" s="38">
        <f t="shared" si="63"/>
        <v>0</v>
      </c>
      <c r="AK92" s="38">
        <f t="shared" si="64"/>
        <v>0</v>
      </c>
    </row>
    <row r="93" spans="1:37" s="6" customFormat="1" ht="37.5" x14ac:dyDescent="0.25">
      <c r="A93" s="52">
        <f t="shared" si="65"/>
        <v>85</v>
      </c>
      <c r="B93" s="8" t="s">
        <v>123</v>
      </c>
      <c r="C93" s="40">
        <v>7055</v>
      </c>
      <c r="D93" s="7">
        <v>6952</v>
      </c>
      <c r="E93" s="7">
        <v>0</v>
      </c>
      <c r="F93" s="7">
        <v>103</v>
      </c>
      <c r="G93" s="7">
        <v>1763</v>
      </c>
      <c r="H93" s="7">
        <v>1738</v>
      </c>
      <c r="I93" s="7">
        <f>E93/4</f>
        <v>0</v>
      </c>
      <c r="J93" s="7">
        <v>26</v>
      </c>
      <c r="K93" s="7">
        <v>1763</v>
      </c>
      <c r="L93" s="7">
        <v>1738</v>
      </c>
      <c r="M93" s="7">
        <v>0</v>
      </c>
      <c r="N93" s="7">
        <v>26</v>
      </c>
      <c r="O93" s="7">
        <v>1763</v>
      </c>
      <c r="P93" s="7">
        <v>1738</v>
      </c>
      <c r="Q93" s="7">
        <v>0</v>
      </c>
      <c r="R93" s="7">
        <v>26</v>
      </c>
      <c r="S93" s="7">
        <f t="shared" si="58"/>
        <v>1766</v>
      </c>
      <c r="T93" s="7">
        <f t="shared" si="59"/>
        <v>1738</v>
      </c>
      <c r="U93" s="7">
        <f t="shared" si="60"/>
        <v>0</v>
      </c>
      <c r="V93" s="7">
        <f t="shared" si="61"/>
        <v>25</v>
      </c>
      <c r="W93" s="7">
        <v>11620</v>
      </c>
      <c r="X93" s="7">
        <v>11620</v>
      </c>
      <c r="Y93" s="7">
        <v>0</v>
      </c>
      <c r="Z93" s="7">
        <v>2905</v>
      </c>
      <c r="AA93" s="7">
        <v>2905</v>
      </c>
      <c r="AB93" s="7">
        <v>0</v>
      </c>
      <c r="AC93" s="38">
        <v>2905</v>
      </c>
      <c r="AD93" s="38">
        <v>2905</v>
      </c>
      <c r="AE93" s="38">
        <v>0</v>
      </c>
      <c r="AF93" s="38">
        <v>2905</v>
      </c>
      <c r="AG93" s="38">
        <v>2905</v>
      </c>
      <c r="AH93" s="38">
        <v>0</v>
      </c>
      <c r="AI93" s="38">
        <f t="shared" si="62"/>
        <v>2905</v>
      </c>
      <c r="AJ93" s="38">
        <f t="shared" si="63"/>
        <v>2905</v>
      </c>
      <c r="AK93" s="38">
        <f t="shared" si="64"/>
        <v>0</v>
      </c>
    </row>
    <row r="94" spans="1:37" s="6" customFormat="1" ht="37.5" x14ac:dyDescent="0.25">
      <c r="A94" s="52">
        <f t="shared" si="65"/>
        <v>86</v>
      </c>
      <c r="B94" s="8" t="s">
        <v>124</v>
      </c>
      <c r="C94" s="40">
        <v>4040</v>
      </c>
      <c r="D94" s="7">
        <v>0</v>
      </c>
      <c r="E94" s="7">
        <v>0</v>
      </c>
      <c r="F94" s="7">
        <v>1000</v>
      </c>
      <c r="G94" s="7">
        <v>1010</v>
      </c>
      <c r="H94" s="7">
        <f>D94/4</f>
        <v>0</v>
      </c>
      <c r="I94" s="7">
        <f>E94/4</f>
        <v>0</v>
      </c>
      <c r="J94" s="7">
        <v>275</v>
      </c>
      <c r="K94" s="7">
        <v>1010</v>
      </c>
      <c r="L94" s="7">
        <v>0</v>
      </c>
      <c r="M94" s="7">
        <v>0</v>
      </c>
      <c r="N94" s="7">
        <v>275</v>
      </c>
      <c r="O94" s="7">
        <v>1010</v>
      </c>
      <c r="P94" s="7">
        <v>0</v>
      </c>
      <c r="Q94" s="7">
        <v>0</v>
      </c>
      <c r="R94" s="7">
        <v>275</v>
      </c>
      <c r="S94" s="7">
        <f t="shared" si="58"/>
        <v>1010</v>
      </c>
      <c r="T94" s="7">
        <f t="shared" si="59"/>
        <v>0</v>
      </c>
      <c r="U94" s="7">
        <f t="shared" si="60"/>
        <v>0</v>
      </c>
      <c r="V94" s="7">
        <f t="shared" si="61"/>
        <v>175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f t="shared" si="62"/>
        <v>0</v>
      </c>
      <c r="AJ94" s="38">
        <f t="shared" si="63"/>
        <v>0</v>
      </c>
      <c r="AK94" s="38">
        <f t="shared" si="64"/>
        <v>0</v>
      </c>
    </row>
    <row r="95" spans="1:37" s="6" customFormat="1" ht="37.5" x14ac:dyDescent="0.25">
      <c r="A95" s="52">
        <f t="shared" si="65"/>
        <v>87</v>
      </c>
      <c r="B95" s="8" t="s">
        <v>125</v>
      </c>
      <c r="C95" s="40">
        <v>8685</v>
      </c>
      <c r="D95" s="7">
        <v>160</v>
      </c>
      <c r="E95" s="7">
        <v>225</v>
      </c>
      <c r="F95" s="7">
        <v>20</v>
      </c>
      <c r="G95" s="7">
        <v>2350</v>
      </c>
      <c r="H95" s="7">
        <v>40</v>
      </c>
      <c r="I95" s="7">
        <v>88</v>
      </c>
      <c r="J95" s="7">
        <v>5</v>
      </c>
      <c r="K95" s="7">
        <f>2350-9</f>
        <v>2341</v>
      </c>
      <c r="L95" s="7">
        <v>40</v>
      </c>
      <c r="M95" s="7">
        <v>79</v>
      </c>
      <c r="N95" s="7">
        <v>5</v>
      </c>
      <c r="O95" s="7">
        <f>2350-9-50</f>
        <v>2291</v>
      </c>
      <c r="P95" s="7">
        <v>40</v>
      </c>
      <c r="Q95" s="7">
        <f>79-50</f>
        <v>29</v>
      </c>
      <c r="R95" s="7">
        <v>5</v>
      </c>
      <c r="S95" s="7">
        <f t="shared" si="58"/>
        <v>1703</v>
      </c>
      <c r="T95" s="7">
        <f t="shared" si="59"/>
        <v>40</v>
      </c>
      <c r="U95" s="7">
        <f t="shared" si="60"/>
        <v>29</v>
      </c>
      <c r="V95" s="7">
        <f t="shared" si="61"/>
        <v>5</v>
      </c>
      <c r="W95" s="7">
        <v>350</v>
      </c>
      <c r="X95" s="7">
        <v>0</v>
      </c>
      <c r="Y95" s="7">
        <v>0</v>
      </c>
      <c r="Z95" s="7">
        <v>88</v>
      </c>
      <c r="AA95" s="7">
        <v>0</v>
      </c>
      <c r="AB95" s="7">
        <v>0</v>
      </c>
      <c r="AC95" s="38">
        <v>88</v>
      </c>
      <c r="AD95" s="38">
        <v>0</v>
      </c>
      <c r="AE95" s="38">
        <v>0</v>
      </c>
      <c r="AF95" s="38">
        <v>88</v>
      </c>
      <c r="AG95" s="38">
        <v>0</v>
      </c>
      <c r="AH95" s="38">
        <v>0</v>
      </c>
      <c r="AI95" s="38">
        <f t="shared" si="62"/>
        <v>86</v>
      </c>
      <c r="AJ95" s="38">
        <f t="shared" si="63"/>
        <v>0</v>
      </c>
      <c r="AK95" s="38">
        <f t="shared" si="64"/>
        <v>0</v>
      </c>
    </row>
    <row r="96" spans="1:37" s="6" customFormat="1" ht="37.5" x14ac:dyDescent="0.25">
      <c r="A96" s="52">
        <f t="shared" si="65"/>
        <v>88</v>
      </c>
      <c r="B96" s="8" t="s">
        <v>126</v>
      </c>
      <c r="C96" s="40">
        <v>2526</v>
      </c>
      <c r="D96" s="7">
        <v>0</v>
      </c>
      <c r="E96" s="7">
        <v>0</v>
      </c>
      <c r="F96" s="7">
        <v>0</v>
      </c>
      <c r="G96" s="7">
        <v>607</v>
      </c>
      <c r="H96" s="7">
        <f t="shared" ref="H96:J97" si="66">D96/4</f>
        <v>0</v>
      </c>
      <c r="I96" s="7">
        <f t="shared" si="66"/>
        <v>0</v>
      </c>
      <c r="J96" s="7">
        <f t="shared" si="66"/>
        <v>0</v>
      </c>
      <c r="K96" s="7">
        <v>607</v>
      </c>
      <c r="L96" s="7">
        <v>0</v>
      </c>
      <c r="M96" s="7">
        <v>0</v>
      </c>
      <c r="N96" s="7">
        <v>0</v>
      </c>
      <c r="O96" s="7">
        <v>607</v>
      </c>
      <c r="P96" s="7">
        <v>0</v>
      </c>
      <c r="Q96" s="7">
        <v>0</v>
      </c>
      <c r="R96" s="7">
        <v>0</v>
      </c>
      <c r="S96" s="7">
        <f t="shared" si="58"/>
        <v>705</v>
      </c>
      <c r="T96" s="7">
        <f t="shared" si="59"/>
        <v>0</v>
      </c>
      <c r="U96" s="7">
        <f t="shared" si="60"/>
        <v>0</v>
      </c>
      <c r="V96" s="7">
        <f t="shared" si="61"/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f t="shared" si="62"/>
        <v>0</v>
      </c>
      <c r="AJ96" s="38">
        <f t="shared" si="63"/>
        <v>0</v>
      </c>
      <c r="AK96" s="38">
        <f t="shared" si="64"/>
        <v>0</v>
      </c>
    </row>
    <row r="97" spans="1:37" s="6" customFormat="1" ht="37.5" x14ac:dyDescent="0.25">
      <c r="A97" s="52">
        <f t="shared" si="65"/>
        <v>89</v>
      </c>
      <c r="B97" s="8" t="s">
        <v>127</v>
      </c>
      <c r="C97" s="40">
        <v>0</v>
      </c>
      <c r="D97" s="7">
        <v>0</v>
      </c>
      <c r="E97" s="7">
        <v>0</v>
      </c>
      <c r="F97" s="7">
        <v>0</v>
      </c>
      <c r="G97" s="7">
        <v>0</v>
      </c>
      <c r="H97" s="7">
        <f t="shared" si="66"/>
        <v>0</v>
      </c>
      <c r="I97" s="7">
        <f t="shared" si="66"/>
        <v>0</v>
      </c>
      <c r="J97" s="7">
        <f t="shared" si="66"/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f t="shared" si="58"/>
        <v>0</v>
      </c>
      <c r="T97" s="7">
        <f t="shared" si="59"/>
        <v>0</v>
      </c>
      <c r="U97" s="7">
        <f t="shared" si="60"/>
        <v>0</v>
      </c>
      <c r="V97" s="7">
        <f t="shared" si="61"/>
        <v>0</v>
      </c>
      <c r="W97" s="7">
        <v>3500</v>
      </c>
      <c r="X97" s="7">
        <v>0</v>
      </c>
      <c r="Y97" s="7">
        <v>0</v>
      </c>
      <c r="Z97" s="7">
        <v>875</v>
      </c>
      <c r="AA97" s="7">
        <v>0</v>
      </c>
      <c r="AB97" s="7">
        <v>0</v>
      </c>
      <c r="AC97" s="38">
        <v>875</v>
      </c>
      <c r="AD97" s="38">
        <v>0</v>
      </c>
      <c r="AE97" s="38">
        <v>0</v>
      </c>
      <c r="AF97" s="38">
        <v>875</v>
      </c>
      <c r="AG97" s="38">
        <v>0</v>
      </c>
      <c r="AH97" s="38">
        <v>0</v>
      </c>
      <c r="AI97" s="38">
        <f t="shared" si="62"/>
        <v>875</v>
      </c>
      <c r="AJ97" s="38">
        <f t="shared" si="63"/>
        <v>0</v>
      </c>
      <c r="AK97" s="38">
        <f t="shared" si="64"/>
        <v>0</v>
      </c>
    </row>
    <row r="98" spans="1:37" s="6" customFormat="1" ht="37.5" x14ac:dyDescent="0.25">
      <c r="A98" s="52">
        <f t="shared" si="65"/>
        <v>90</v>
      </c>
      <c r="B98" s="8" t="s">
        <v>128</v>
      </c>
      <c r="C98" s="40">
        <v>2552</v>
      </c>
      <c r="D98" s="7">
        <v>0</v>
      </c>
      <c r="E98" s="7">
        <v>2500</v>
      </c>
      <c r="F98" s="7">
        <v>0</v>
      </c>
      <c r="G98" s="7">
        <v>625</v>
      </c>
      <c r="H98" s="7">
        <f t="shared" ref="H98:H109" si="67">D98/4</f>
        <v>0</v>
      </c>
      <c r="I98" s="7">
        <v>625</v>
      </c>
      <c r="J98" s="7">
        <f t="shared" ref="J98:J104" si="68">F98/4</f>
        <v>0</v>
      </c>
      <c r="K98" s="7">
        <v>625</v>
      </c>
      <c r="L98" s="7">
        <v>0</v>
      </c>
      <c r="M98" s="7">
        <v>625</v>
      </c>
      <c r="N98" s="7">
        <v>0</v>
      </c>
      <c r="O98" s="7">
        <v>625</v>
      </c>
      <c r="P98" s="7">
        <v>0</v>
      </c>
      <c r="Q98" s="7">
        <v>625</v>
      </c>
      <c r="R98" s="7">
        <v>0</v>
      </c>
      <c r="S98" s="7">
        <f t="shared" si="58"/>
        <v>677</v>
      </c>
      <c r="T98" s="7">
        <f t="shared" si="59"/>
        <v>0</v>
      </c>
      <c r="U98" s="7">
        <f t="shared" si="60"/>
        <v>625</v>
      </c>
      <c r="V98" s="7">
        <f t="shared" si="61"/>
        <v>0</v>
      </c>
      <c r="W98" s="7">
        <v>640</v>
      </c>
      <c r="X98" s="7">
        <v>0</v>
      </c>
      <c r="Y98" s="7">
        <v>0</v>
      </c>
      <c r="Z98" s="7">
        <v>175</v>
      </c>
      <c r="AA98" s="7">
        <v>0</v>
      </c>
      <c r="AB98" s="7">
        <v>0</v>
      </c>
      <c r="AC98" s="38">
        <v>175</v>
      </c>
      <c r="AD98" s="38">
        <v>0</v>
      </c>
      <c r="AE98" s="38">
        <v>0</v>
      </c>
      <c r="AF98" s="38">
        <v>145</v>
      </c>
      <c r="AG98" s="38">
        <v>0</v>
      </c>
      <c r="AH98" s="38">
        <v>0</v>
      </c>
      <c r="AI98" s="38">
        <f t="shared" si="62"/>
        <v>145</v>
      </c>
      <c r="AJ98" s="38">
        <f t="shared" si="63"/>
        <v>0</v>
      </c>
      <c r="AK98" s="38">
        <f t="shared" si="64"/>
        <v>0</v>
      </c>
    </row>
    <row r="99" spans="1:37" s="6" customFormat="1" ht="37.5" x14ac:dyDescent="0.25">
      <c r="A99" s="52">
        <f t="shared" si="65"/>
        <v>91</v>
      </c>
      <c r="B99" s="8" t="s">
        <v>129</v>
      </c>
      <c r="C99" s="40">
        <v>0</v>
      </c>
      <c r="D99" s="7">
        <v>0</v>
      </c>
      <c r="E99" s="7">
        <v>0</v>
      </c>
      <c r="F99" s="7">
        <v>0</v>
      </c>
      <c r="G99" s="7">
        <v>0</v>
      </c>
      <c r="H99" s="7">
        <f t="shared" si="67"/>
        <v>0</v>
      </c>
      <c r="I99" s="7">
        <f>E99/4</f>
        <v>0</v>
      </c>
      <c r="J99" s="7">
        <f t="shared" si="68"/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f t="shared" si="58"/>
        <v>0</v>
      </c>
      <c r="T99" s="7">
        <f t="shared" si="59"/>
        <v>0</v>
      </c>
      <c r="U99" s="7">
        <f t="shared" si="60"/>
        <v>0</v>
      </c>
      <c r="V99" s="7">
        <f t="shared" si="61"/>
        <v>0</v>
      </c>
      <c r="W99" s="7">
        <v>20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38">
        <v>7</v>
      </c>
      <c r="AD99" s="38">
        <v>0</v>
      </c>
      <c r="AE99" s="38">
        <v>0</v>
      </c>
      <c r="AF99" s="38">
        <v>7</v>
      </c>
      <c r="AG99" s="38">
        <v>0</v>
      </c>
      <c r="AH99" s="38">
        <v>0</v>
      </c>
      <c r="AI99" s="38">
        <f t="shared" si="62"/>
        <v>6</v>
      </c>
      <c r="AJ99" s="38">
        <f t="shared" si="63"/>
        <v>0</v>
      </c>
      <c r="AK99" s="38">
        <f t="shared" si="64"/>
        <v>0</v>
      </c>
    </row>
    <row r="100" spans="1:37" s="6" customFormat="1" ht="37.5" x14ac:dyDescent="0.25">
      <c r="A100" s="52">
        <f t="shared" si="65"/>
        <v>92</v>
      </c>
      <c r="B100" s="8" t="s">
        <v>130</v>
      </c>
      <c r="C100" s="40">
        <v>0</v>
      </c>
      <c r="D100" s="7">
        <v>0</v>
      </c>
      <c r="E100" s="7">
        <v>0</v>
      </c>
      <c r="F100" s="7">
        <v>0</v>
      </c>
      <c r="G100" s="7">
        <v>0</v>
      </c>
      <c r="H100" s="7">
        <f t="shared" si="67"/>
        <v>0</v>
      </c>
      <c r="I100" s="7">
        <f>E100/4</f>
        <v>0</v>
      </c>
      <c r="J100" s="7">
        <f t="shared" si="68"/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f t="shared" si="58"/>
        <v>0</v>
      </c>
      <c r="T100" s="7">
        <f t="shared" si="59"/>
        <v>0</v>
      </c>
      <c r="U100" s="7">
        <f t="shared" si="60"/>
        <v>0</v>
      </c>
      <c r="V100" s="7">
        <f t="shared" si="61"/>
        <v>0</v>
      </c>
      <c r="W100" s="7">
        <v>0</v>
      </c>
      <c r="X100" s="7">
        <v>0</v>
      </c>
      <c r="Y100" s="7">
        <v>0</v>
      </c>
      <c r="Z100" s="7"/>
      <c r="AA100" s="7"/>
      <c r="AB100" s="7"/>
      <c r="AC100" s="38"/>
      <c r="AD100" s="38"/>
      <c r="AE100" s="38"/>
      <c r="AF100" s="38"/>
      <c r="AG100" s="38"/>
      <c r="AH100" s="38"/>
      <c r="AI100" s="38"/>
      <c r="AJ100" s="38">
        <f t="shared" si="63"/>
        <v>0</v>
      </c>
      <c r="AK100" s="38">
        <f t="shared" si="64"/>
        <v>0</v>
      </c>
    </row>
    <row r="101" spans="1:37" s="6" customFormat="1" ht="37.5" x14ac:dyDescent="0.25">
      <c r="A101" s="52">
        <f t="shared" si="65"/>
        <v>93</v>
      </c>
      <c r="B101" s="8" t="s">
        <v>131</v>
      </c>
      <c r="C101" s="40">
        <v>0</v>
      </c>
      <c r="D101" s="7">
        <v>0</v>
      </c>
      <c r="E101" s="7">
        <v>0</v>
      </c>
      <c r="F101" s="7">
        <v>0</v>
      </c>
      <c r="G101" s="7">
        <v>0</v>
      </c>
      <c r="H101" s="7">
        <f t="shared" si="67"/>
        <v>0</v>
      </c>
      <c r="I101" s="7">
        <f>E101/4</f>
        <v>0</v>
      </c>
      <c r="J101" s="7">
        <f t="shared" si="68"/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f t="shared" si="58"/>
        <v>0</v>
      </c>
      <c r="T101" s="7">
        <f t="shared" si="59"/>
        <v>0</v>
      </c>
      <c r="U101" s="7">
        <f t="shared" si="60"/>
        <v>0</v>
      </c>
      <c r="V101" s="7">
        <f t="shared" si="61"/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f t="shared" si="62"/>
        <v>0</v>
      </c>
      <c r="AJ101" s="38">
        <f t="shared" si="63"/>
        <v>0</v>
      </c>
      <c r="AK101" s="38">
        <f t="shared" si="64"/>
        <v>0</v>
      </c>
    </row>
    <row r="102" spans="1:37" s="6" customFormat="1" ht="37.5" x14ac:dyDescent="0.25">
      <c r="A102" s="52">
        <f t="shared" si="65"/>
        <v>94</v>
      </c>
      <c r="B102" s="8" t="s">
        <v>132</v>
      </c>
      <c r="C102" s="40">
        <v>0</v>
      </c>
      <c r="D102" s="7">
        <v>0</v>
      </c>
      <c r="E102" s="7">
        <v>0</v>
      </c>
      <c r="F102" s="7">
        <v>0</v>
      </c>
      <c r="G102" s="7">
        <v>0</v>
      </c>
      <c r="H102" s="7">
        <f t="shared" si="67"/>
        <v>0</v>
      </c>
      <c r="I102" s="7">
        <f>E102/4</f>
        <v>0</v>
      </c>
      <c r="J102" s="7">
        <f t="shared" si="68"/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f t="shared" si="58"/>
        <v>0</v>
      </c>
      <c r="T102" s="7">
        <f t="shared" si="59"/>
        <v>0</v>
      </c>
      <c r="U102" s="7">
        <f t="shared" si="60"/>
        <v>0</v>
      </c>
      <c r="V102" s="7">
        <f t="shared" si="61"/>
        <v>0</v>
      </c>
      <c r="W102" s="7">
        <v>480</v>
      </c>
      <c r="X102" s="7">
        <v>0</v>
      </c>
      <c r="Y102" s="7">
        <v>0</v>
      </c>
      <c r="Z102" s="7">
        <v>120</v>
      </c>
      <c r="AA102" s="7">
        <v>0</v>
      </c>
      <c r="AB102" s="7">
        <v>0</v>
      </c>
      <c r="AC102" s="38">
        <v>120</v>
      </c>
      <c r="AD102" s="38">
        <v>0</v>
      </c>
      <c r="AE102" s="38">
        <v>0</v>
      </c>
      <c r="AF102" s="38">
        <v>120</v>
      </c>
      <c r="AG102" s="38">
        <v>0</v>
      </c>
      <c r="AH102" s="38">
        <v>0</v>
      </c>
      <c r="AI102" s="38">
        <f t="shared" si="62"/>
        <v>120</v>
      </c>
      <c r="AJ102" s="38">
        <f t="shared" si="63"/>
        <v>0</v>
      </c>
      <c r="AK102" s="38">
        <f t="shared" si="64"/>
        <v>0</v>
      </c>
    </row>
    <row r="103" spans="1:37" s="6" customFormat="1" ht="37.5" x14ac:dyDescent="0.25">
      <c r="A103" s="52">
        <f t="shared" si="65"/>
        <v>95</v>
      </c>
      <c r="B103" s="8" t="s">
        <v>133</v>
      </c>
      <c r="C103" s="40">
        <v>910</v>
      </c>
      <c r="D103" s="7">
        <v>0</v>
      </c>
      <c r="E103" s="7">
        <v>910</v>
      </c>
      <c r="F103" s="7">
        <v>0</v>
      </c>
      <c r="G103" s="7">
        <v>228</v>
      </c>
      <c r="H103" s="7">
        <f t="shared" si="67"/>
        <v>0</v>
      </c>
      <c r="I103" s="7">
        <v>228</v>
      </c>
      <c r="J103" s="7">
        <f t="shared" si="68"/>
        <v>0</v>
      </c>
      <c r="K103" s="7">
        <v>228</v>
      </c>
      <c r="L103" s="7">
        <v>0</v>
      </c>
      <c r="M103" s="7">
        <v>228</v>
      </c>
      <c r="N103" s="7">
        <v>0</v>
      </c>
      <c r="O103" s="7">
        <v>228</v>
      </c>
      <c r="P103" s="7">
        <v>0</v>
      </c>
      <c r="Q103" s="7">
        <v>228</v>
      </c>
      <c r="R103" s="7">
        <v>0</v>
      </c>
      <c r="S103" s="7">
        <f t="shared" si="58"/>
        <v>226</v>
      </c>
      <c r="T103" s="7">
        <f t="shared" si="59"/>
        <v>0</v>
      </c>
      <c r="U103" s="7">
        <f t="shared" si="60"/>
        <v>226</v>
      </c>
      <c r="V103" s="7">
        <f t="shared" si="61"/>
        <v>0</v>
      </c>
      <c r="W103" s="7">
        <v>710</v>
      </c>
      <c r="X103" s="7">
        <v>0</v>
      </c>
      <c r="Y103" s="7">
        <v>0</v>
      </c>
      <c r="Z103" s="7">
        <v>163</v>
      </c>
      <c r="AA103" s="7">
        <v>0</v>
      </c>
      <c r="AB103" s="7">
        <v>0</v>
      </c>
      <c r="AC103" s="38">
        <v>163</v>
      </c>
      <c r="AD103" s="38">
        <v>0</v>
      </c>
      <c r="AE103" s="38">
        <v>0</v>
      </c>
      <c r="AF103" s="38">
        <v>192</v>
      </c>
      <c r="AG103" s="38">
        <v>0</v>
      </c>
      <c r="AH103" s="38">
        <v>0</v>
      </c>
      <c r="AI103" s="38">
        <f t="shared" si="62"/>
        <v>192</v>
      </c>
      <c r="AJ103" s="38">
        <f t="shared" si="63"/>
        <v>0</v>
      </c>
      <c r="AK103" s="38">
        <f t="shared" si="64"/>
        <v>0</v>
      </c>
    </row>
    <row r="104" spans="1:37" s="6" customFormat="1" ht="56.25" x14ac:dyDescent="0.25">
      <c r="A104" s="52">
        <f t="shared" si="65"/>
        <v>96</v>
      </c>
      <c r="B104" s="8" t="s">
        <v>134</v>
      </c>
      <c r="C104" s="40">
        <v>9207</v>
      </c>
      <c r="D104" s="7">
        <v>0</v>
      </c>
      <c r="E104" s="7">
        <v>0</v>
      </c>
      <c r="F104" s="7">
        <v>0</v>
      </c>
      <c r="G104" s="7">
        <v>1902</v>
      </c>
      <c r="H104" s="7">
        <f t="shared" si="67"/>
        <v>0</v>
      </c>
      <c r="I104" s="7">
        <f>E104/4</f>
        <v>0</v>
      </c>
      <c r="J104" s="7">
        <f t="shared" si="68"/>
        <v>0</v>
      </c>
      <c r="K104" s="7">
        <v>1902</v>
      </c>
      <c r="L104" s="7">
        <v>0</v>
      </c>
      <c r="M104" s="7">
        <v>0</v>
      </c>
      <c r="N104" s="7">
        <v>0</v>
      </c>
      <c r="O104" s="7">
        <v>1902</v>
      </c>
      <c r="P104" s="7">
        <v>0</v>
      </c>
      <c r="Q104" s="7">
        <v>0</v>
      </c>
      <c r="R104" s="7">
        <v>0</v>
      </c>
      <c r="S104" s="7">
        <f t="shared" si="58"/>
        <v>3501</v>
      </c>
      <c r="T104" s="7">
        <f t="shared" si="59"/>
        <v>0</v>
      </c>
      <c r="U104" s="7">
        <f t="shared" si="60"/>
        <v>0</v>
      </c>
      <c r="V104" s="7">
        <f t="shared" si="61"/>
        <v>0</v>
      </c>
      <c r="W104" s="7">
        <v>900</v>
      </c>
      <c r="X104" s="7">
        <v>0</v>
      </c>
      <c r="Y104" s="7">
        <v>0</v>
      </c>
      <c r="Z104" s="7">
        <v>225</v>
      </c>
      <c r="AA104" s="7">
        <v>0</v>
      </c>
      <c r="AB104" s="7">
        <v>0</v>
      </c>
      <c r="AC104" s="38">
        <v>225</v>
      </c>
      <c r="AD104" s="38">
        <v>0</v>
      </c>
      <c r="AE104" s="38">
        <v>0</v>
      </c>
      <c r="AF104" s="38">
        <v>225</v>
      </c>
      <c r="AG104" s="38">
        <v>0</v>
      </c>
      <c r="AH104" s="38">
        <v>0</v>
      </c>
      <c r="AI104" s="38">
        <f t="shared" si="62"/>
        <v>225</v>
      </c>
      <c r="AJ104" s="38">
        <f t="shared" si="63"/>
        <v>0</v>
      </c>
      <c r="AK104" s="38">
        <f t="shared" si="64"/>
        <v>0</v>
      </c>
    </row>
    <row r="105" spans="1:37" s="6" customFormat="1" ht="37.5" x14ac:dyDescent="0.25">
      <c r="A105" s="52">
        <f t="shared" si="65"/>
        <v>97</v>
      </c>
      <c r="B105" s="8" t="s">
        <v>135</v>
      </c>
      <c r="C105" s="40">
        <v>12526</v>
      </c>
      <c r="D105" s="7">
        <v>69</v>
      </c>
      <c r="E105" s="7">
        <v>500</v>
      </c>
      <c r="F105" s="7">
        <v>995</v>
      </c>
      <c r="G105" s="7">
        <v>3059</v>
      </c>
      <c r="H105" s="7">
        <f t="shared" si="67"/>
        <v>17.25</v>
      </c>
      <c r="I105" s="7">
        <v>125</v>
      </c>
      <c r="J105" s="7">
        <v>250</v>
      </c>
      <c r="K105" s="7">
        <v>3059</v>
      </c>
      <c r="L105" s="7">
        <v>17</v>
      </c>
      <c r="M105" s="7">
        <v>125</v>
      </c>
      <c r="N105" s="7">
        <v>250</v>
      </c>
      <c r="O105" s="7">
        <v>3059</v>
      </c>
      <c r="P105" s="7">
        <v>17</v>
      </c>
      <c r="Q105" s="7">
        <v>125</v>
      </c>
      <c r="R105" s="7">
        <v>250</v>
      </c>
      <c r="S105" s="7">
        <f t="shared" si="58"/>
        <v>3349</v>
      </c>
      <c r="T105" s="7">
        <f t="shared" si="59"/>
        <v>17.75</v>
      </c>
      <c r="U105" s="7">
        <f t="shared" si="60"/>
        <v>125</v>
      </c>
      <c r="V105" s="7">
        <f t="shared" si="61"/>
        <v>245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f t="shared" si="62"/>
        <v>0</v>
      </c>
      <c r="AJ105" s="38">
        <f t="shared" si="63"/>
        <v>0</v>
      </c>
      <c r="AK105" s="38">
        <f t="shared" si="64"/>
        <v>0</v>
      </c>
    </row>
    <row r="106" spans="1:37" s="6" customFormat="1" ht="37.5" x14ac:dyDescent="0.25">
      <c r="A106" s="52">
        <f t="shared" si="65"/>
        <v>98</v>
      </c>
      <c r="B106" s="8" t="s">
        <v>136</v>
      </c>
      <c r="C106" s="40">
        <v>2794</v>
      </c>
      <c r="D106" s="7">
        <v>0</v>
      </c>
      <c r="E106" s="7">
        <v>0</v>
      </c>
      <c r="F106" s="7">
        <v>0</v>
      </c>
      <c r="G106" s="7">
        <v>704</v>
      </c>
      <c r="H106" s="7">
        <f t="shared" si="67"/>
        <v>0</v>
      </c>
      <c r="I106" s="7">
        <f>E106/4</f>
        <v>0</v>
      </c>
      <c r="J106" s="7">
        <f>F106/4</f>
        <v>0</v>
      </c>
      <c r="K106" s="7">
        <v>704</v>
      </c>
      <c r="L106" s="7">
        <v>0</v>
      </c>
      <c r="M106" s="7">
        <v>0</v>
      </c>
      <c r="N106" s="7">
        <v>0</v>
      </c>
      <c r="O106" s="7">
        <v>704</v>
      </c>
      <c r="P106" s="7">
        <v>0</v>
      </c>
      <c r="Q106" s="7">
        <v>0</v>
      </c>
      <c r="R106" s="7">
        <v>0</v>
      </c>
      <c r="S106" s="7">
        <f t="shared" si="58"/>
        <v>682</v>
      </c>
      <c r="T106" s="7">
        <f t="shared" si="59"/>
        <v>0</v>
      </c>
      <c r="U106" s="7">
        <f t="shared" si="60"/>
        <v>0</v>
      </c>
      <c r="V106" s="7">
        <f t="shared" si="61"/>
        <v>0</v>
      </c>
      <c r="W106" s="7">
        <v>1000</v>
      </c>
      <c r="X106" s="7">
        <v>0</v>
      </c>
      <c r="Y106" s="7">
        <v>0</v>
      </c>
      <c r="Z106" s="7">
        <v>250</v>
      </c>
      <c r="AA106" s="7">
        <v>0</v>
      </c>
      <c r="AB106" s="7">
        <v>0</v>
      </c>
      <c r="AC106" s="38">
        <v>250</v>
      </c>
      <c r="AD106" s="38">
        <v>0</v>
      </c>
      <c r="AE106" s="38">
        <v>0</v>
      </c>
      <c r="AF106" s="38">
        <v>250</v>
      </c>
      <c r="AG106" s="38">
        <v>0</v>
      </c>
      <c r="AH106" s="38">
        <v>0</v>
      </c>
      <c r="AI106" s="38">
        <f t="shared" si="62"/>
        <v>250</v>
      </c>
      <c r="AJ106" s="38">
        <f t="shared" si="63"/>
        <v>0</v>
      </c>
      <c r="AK106" s="38">
        <f t="shared" si="64"/>
        <v>0</v>
      </c>
    </row>
    <row r="107" spans="1:37" s="6" customFormat="1" ht="56.25" x14ac:dyDescent="0.25">
      <c r="A107" s="52">
        <f t="shared" si="65"/>
        <v>99</v>
      </c>
      <c r="B107" s="8" t="s">
        <v>137</v>
      </c>
      <c r="C107" s="40">
        <v>3512</v>
      </c>
      <c r="D107" s="7">
        <v>0</v>
      </c>
      <c r="E107" s="7">
        <v>50</v>
      </c>
      <c r="F107" s="7">
        <v>810</v>
      </c>
      <c r="G107" s="7">
        <v>843</v>
      </c>
      <c r="H107" s="7">
        <f t="shared" si="67"/>
        <v>0</v>
      </c>
      <c r="I107" s="7">
        <v>13</v>
      </c>
      <c r="J107" s="7">
        <v>203</v>
      </c>
      <c r="K107" s="7">
        <v>843</v>
      </c>
      <c r="L107" s="7">
        <v>0</v>
      </c>
      <c r="M107" s="7">
        <v>0</v>
      </c>
      <c r="N107" s="7">
        <v>203</v>
      </c>
      <c r="O107" s="7">
        <v>843</v>
      </c>
      <c r="P107" s="7">
        <v>0</v>
      </c>
      <c r="Q107" s="7">
        <v>0</v>
      </c>
      <c r="R107" s="7">
        <v>203</v>
      </c>
      <c r="S107" s="7">
        <f t="shared" si="58"/>
        <v>983</v>
      </c>
      <c r="T107" s="7">
        <f t="shared" si="59"/>
        <v>0</v>
      </c>
      <c r="U107" s="7">
        <f t="shared" si="60"/>
        <v>37</v>
      </c>
      <c r="V107" s="7">
        <f t="shared" si="61"/>
        <v>201</v>
      </c>
      <c r="W107" s="7">
        <v>230</v>
      </c>
      <c r="X107" s="7">
        <v>0</v>
      </c>
      <c r="Y107" s="7">
        <v>0</v>
      </c>
      <c r="Z107" s="7">
        <v>58</v>
      </c>
      <c r="AA107" s="7">
        <v>0</v>
      </c>
      <c r="AB107" s="7">
        <v>0</v>
      </c>
      <c r="AC107" s="38">
        <v>58</v>
      </c>
      <c r="AD107" s="38">
        <v>0</v>
      </c>
      <c r="AE107" s="38">
        <v>0</v>
      </c>
      <c r="AF107" s="38">
        <v>58</v>
      </c>
      <c r="AG107" s="38">
        <v>0</v>
      </c>
      <c r="AH107" s="38">
        <v>0</v>
      </c>
      <c r="AI107" s="38">
        <f t="shared" si="62"/>
        <v>56</v>
      </c>
      <c r="AJ107" s="38">
        <f t="shared" si="63"/>
        <v>0</v>
      </c>
      <c r="AK107" s="38">
        <f t="shared" si="64"/>
        <v>0</v>
      </c>
    </row>
    <row r="108" spans="1:37" s="6" customFormat="1" ht="29.25" customHeight="1" x14ac:dyDescent="0.25">
      <c r="A108" s="52">
        <f t="shared" si="65"/>
        <v>100</v>
      </c>
      <c r="B108" s="8" t="s">
        <v>138</v>
      </c>
      <c r="C108" s="40">
        <v>0</v>
      </c>
      <c r="D108" s="7">
        <v>0</v>
      </c>
      <c r="E108" s="7">
        <v>0</v>
      </c>
      <c r="F108" s="7">
        <v>0</v>
      </c>
      <c r="G108" s="7">
        <v>0</v>
      </c>
      <c r="H108" s="7">
        <f t="shared" si="67"/>
        <v>0</v>
      </c>
      <c r="I108" s="7">
        <f>E108/4</f>
        <v>0</v>
      </c>
      <c r="J108" s="7">
        <f>F108/4</f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f t="shared" si="58"/>
        <v>0</v>
      </c>
      <c r="T108" s="7">
        <f t="shared" si="59"/>
        <v>0</v>
      </c>
      <c r="U108" s="7">
        <f t="shared" si="60"/>
        <v>0</v>
      </c>
      <c r="V108" s="7">
        <f t="shared" si="61"/>
        <v>0</v>
      </c>
      <c r="W108" s="7">
        <v>800</v>
      </c>
      <c r="X108" s="7">
        <v>0</v>
      </c>
      <c r="Y108" s="7">
        <v>0</v>
      </c>
      <c r="Z108" s="7">
        <v>200</v>
      </c>
      <c r="AA108" s="7">
        <v>0</v>
      </c>
      <c r="AB108" s="7">
        <v>0</v>
      </c>
      <c r="AC108" s="38">
        <v>200</v>
      </c>
      <c r="AD108" s="38">
        <v>0</v>
      </c>
      <c r="AE108" s="38">
        <v>0</v>
      </c>
      <c r="AF108" s="38">
        <v>200</v>
      </c>
      <c r="AG108" s="38">
        <v>0</v>
      </c>
      <c r="AH108" s="38">
        <v>0</v>
      </c>
      <c r="AI108" s="38">
        <f t="shared" si="62"/>
        <v>200</v>
      </c>
      <c r="AJ108" s="38">
        <f t="shared" si="63"/>
        <v>0</v>
      </c>
      <c r="AK108" s="38">
        <f t="shared" si="64"/>
        <v>0</v>
      </c>
    </row>
    <row r="109" spans="1:37" s="6" customFormat="1" ht="37.5" x14ac:dyDescent="0.25">
      <c r="A109" s="52">
        <f t="shared" si="65"/>
        <v>101</v>
      </c>
      <c r="B109" s="8" t="s">
        <v>139</v>
      </c>
      <c r="C109" s="40">
        <v>0</v>
      </c>
      <c r="D109" s="7">
        <v>0</v>
      </c>
      <c r="E109" s="7">
        <v>0</v>
      </c>
      <c r="F109" s="7">
        <v>0</v>
      </c>
      <c r="G109" s="7">
        <v>0</v>
      </c>
      <c r="H109" s="7">
        <f t="shared" si="67"/>
        <v>0</v>
      </c>
      <c r="I109" s="7">
        <f>E109/4</f>
        <v>0</v>
      </c>
      <c r="J109" s="7">
        <f>F109/4</f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f t="shared" si="58"/>
        <v>0</v>
      </c>
      <c r="T109" s="7">
        <f t="shared" si="59"/>
        <v>0</v>
      </c>
      <c r="U109" s="7">
        <f t="shared" si="60"/>
        <v>0</v>
      </c>
      <c r="V109" s="7">
        <f t="shared" si="61"/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f t="shared" si="62"/>
        <v>0</v>
      </c>
      <c r="AJ109" s="38">
        <f t="shared" si="63"/>
        <v>0</v>
      </c>
      <c r="AK109" s="38">
        <f t="shared" si="64"/>
        <v>0</v>
      </c>
    </row>
    <row r="110" spans="1:37" s="6" customFormat="1" ht="37.5" x14ac:dyDescent="0.25">
      <c r="A110" s="52">
        <f t="shared" si="65"/>
        <v>102</v>
      </c>
      <c r="B110" s="8" t="s">
        <v>140</v>
      </c>
      <c r="C110" s="40">
        <v>1174</v>
      </c>
      <c r="D110" s="7">
        <v>216</v>
      </c>
      <c r="E110" s="7">
        <v>0</v>
      </c>
      <c r="F110" s="7">
        <v>50</v>
      </c>
      <c r="G110" s="7">
        <v>350</v>
      </c>
      <c r="H110" s="7">
        <v>54</v>
      </c>
      <c r="I110" s="7">
        <f>E110/4</f>
        <v>0</v>
      </c>
      <c r="J110" s="7">
        <v>13</v>
      </c>
      <c r="K110" s="7">
        <v>350</v>
      </c>
      <c r="L110" s="7">
        <v>54</v>
      </c>
      <c r="M110" s="7">
        <v>0</v>
      </c>
      <c r="N110" s="7">
        <v>13</v>
      </c>
      <c r="O110" s="7">
        <v>350</v>
      </c>
      <c r="P110" s="7">
        <v>54</v>
      </c>
      <c r="Q110" s="7">
        <v>0</v>
      </c>
      <c r="R110" s="7">
        <v>13</v>
      </c>
      <c r="S110" s="7">
        <f t="shared" si="58"/>
        <v>124</v>
      </c>
      <c r="T110" s="7">
        <f t="shared" si="59"/>
        <v>54</v>
      </c>
      <c r="U110" s="7">
        <f t="shared" si="60"/>
        <v>0</v>
      </c>
      <c r="V110" s="7">
        <f t="shared" si="61"/>
        <v>11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f t="shared" si="62"/>
        <v>0</v>
      </c>
      <c r="AJ110" s="38">
        <f t="shared" si="63"/>
        <v>0</v>
      </c>
      <c r="AK110" s="38">
        <f t="shared" si="64"/>
        <v>0</v>
      </c>
    </row>
    <row r="111" spans="1:37" s="6" customFormat="1" ht="37.5" x14ac:dyDescent="0.25">
      <c r="A111" s="52">
        <f t="shared" si="65"/>
        <v>103</v>
      </c>
      <c r="B111" s="8" t="s">
        <v>141</v>
      </c>
      <c r="C111" s="40">
        <v>0</v>
      </c>
      <c r="D111" s="7">
        <v>0</v>
      </c>
      <c r="E111" s="7">
        <v>0</v>
      </c>
      <c r="F111" s="7">
        <v>0</v>
      </c>
      <c r="G111" s="7">
        <v>0</v>
      </c>
      <c r="H111" s="7">
        <f>D111/4</f>
        <v>0</v>
      </c>
      <c r="I111" s="7">
        <f>E111/4</f>
        <v>0</v>
      </c>
      <c r="J111" s="7">
        <f>F111/4</f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f t="shared" si="58"/>
        <v>0</v>
      </c>
      <c r="T111" s="7">
        <f t="shared" si="59"/>
        <v>0</v>
      </c>
      <c r="U111" s="7">
        <f t="shared" si="60"/>
        <v>0</v>
      </c>
      <c r="V111" s="7">
        <f t="shared" si="61"/>
        <v>0</v>
      </c>
      <c r="W111" s="7">
        <v>900</v>
      </c>
      <c r="X111" s="7">
        <v>0</v>
      </c>
      <c r="Y111" s="7">
        <v>900</v>
      </c>
      <c r="Z111" s="7">
        <v>225</v>
      </c>
      <c r="AA111" s="7">
        <v>0</v>
      </c>
      <c r="AB111" s="7">
        <v>225</v>
      </c>
      <c r="AC111" s="38">
        <v>225</v>
      </c>
      <c r="AD111" s="38">
        <v>0</v>
      </c>
      <c r="AE111" s="38">
        <v>225</v>
      </c>
      <c r="AF111" s="38">
        <v>225</v>
      </c>
      <c r="AG111" s="38">
        <v>0</v>
      </c>
      <c r="AH111" s="38">
        <v>225</v>
      </c>
      <c r="AI111" s="38">
        <f t="shared" si="62"/>
        <v>225</v>
      </c>
      <c r="AJ111" s="38">
        <f t="shared" si="63"/>
        <v>0</v>
      </c>
      <c r="AK111" s="38">
        <f t="shared" si="64"/>
        <v>225</v>
      </c>
    </row>
    <row r="112" spans="1:37" s="6" customFormat="1" ht="37.5" x14ac:dyDescent="0.25">
      <c r="A112" s="52">
        <f t="shared" si="65"/>
        <v>104</v>
      </c>
      <c r="B112" s="8" t="s">
        <v>142</v>
      </c>
      <c r="C112" s="40">
        <v>2288</v>
      </c>
      <c r="D112" s="7">
        <v>0</v>
      </c>
      <c r="E112" s="7">
        <v>1900</v>
      </c>
      <c r="F112" s="7">
        <v>0</v>
      </c>
      <c r="G112" s="7">
        <v>572</v>
      </c>
      <c r="H112" s="7">
        <f>D112/4</f>
        <v>0</v>
      </c>
      <c r="I112" s="7">
        <v>475</v>
      </c>
      <c r="J112" s="7">
        <f>F112/4</f>
        <v>0</v>
      </c>
      <c r="K112" s="7">
        <v>572</v>
      </c>
      <c r="L112" s="7">
        <v>0</v>
      </c>
      <c r="M112" s="7">
        <v>475</v>
      </c>
      <c r="N112" s="7">
        <v>0</v>
      </c>
      <c r="O112" s="7">
        <v>572</v>
      </c>
      <c r="P112" s="7">
        <v>0</v>
      </c>
      <c r="Q112" s="7">
        <v>475</v>
      </c>
      <c r="R112" s="7">
        <v>0</v>
      </c>
      <c r="S112" s="7">
        <f t="shared" si="58"/>
        <v>572</v>
      </c>
      <c r="T112" s="7">
        <f t="shared" si="59"/>
        <v>0</v>
      </c>
      <c r="U112" s="7">
        <f t="shared" si="60"/>
        <v>475</v>
      </c>
      <c r="V112" s="7">
        <f t="shared" si="61"/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f t="shared" si="62"/>
        <v>0</v>
      </c>
      <c r="AJ112" s="38">
        <f t="shared" si="63"/>
        <v>0</v>
      </c>
      <c r="AK112" s="38">
        <f t="shared" si="64"/>
        <v>0</v>
      </c>
    </row>
    <row r="113" spans="1:37" s="6" customFormat="1" ht="37.5" x14ac:dyDescent="0.25">
      <c r="A113" s="52">
        <f t="shared" si="65"/>
        <v>105</v>
      </c>
      <c r="B113" s="8" t="s">
        <v>143</v>
      </c>
      <c r="C113" s="40">
        <v>966</v>
      </c>
      <c r="D113" s="7">
        <v>0</v>
      </c>
      <c r="E113" s="7">
        <v>966</v>
      </c>
      <c r="F113" s="7">
        <v>0</v>
      </c>
      <c r="G113" s="7">
        <v>250</v>
      </c>
      <c r="H113" s="7">
        <f>D113/4</f>
        <v>0</v>
      </c>
      <c r="I113" s="7">
        <v>250</v>
      </c>
      <c r="J113" s="7">
        <f>F113/4</f>
        <v>0</v>
      </c>
      <c r="K113" s="7">
        <v>250</v>
      </c>
      <c r="L113" s="7">
        <v>0</v>
      </c>
      <c r="M113" s="7">
        <v>250</v>
      </c>
      <c r="N113" s="7">
        <v>0</v>
      </c>
      <c r="O113" s="7">
        <v>250</v>
      </c>
      <c r="P113" s="7">
        <v>0</v>
      </c>
      <c r="Q113" s="7">
        <v>250</v>
      </c>
      <c r="R113" s="7">
        <v>0</v>
      </c>
      <c r="S113" s="7">
        <f t="shared" si="58"/>
        <v>216</v>
      </c>
      <c r="T113" s="7">
        <f t="shared" si="59"/>
        <v>0</v>
      </c>
      <c r="U113" s="7">
        <f t="shared" si="60"/>
        <v>216</v>
      </c>
      <c r="V113" s="7">
        <f t="shared" si="61"/>
        <v>0</v>
      </c>
      <c r="W113" s="7">
        <v>1200</v>
      </c>
      <c r="X113" s="7">
        <v>0</v>
      </c>
      <c r="Y113" s="7">
        <v>0</v>
      </c>
      <c r="Z113" s="7">
        <v>300</v>
      </c>
      <c r="AA113" s="7">
        <v>0</v>
      </c>
      <c r="AB113" s="7">
        <v>0</v>
      </c>
      <c r="AC113" s="38">
        <v>300</v>
      </c>
      <c r="AD113" s="38">
        <v>0</v>
      </c>
      <c r="AE113" s="38">
        <v>0</v>
      </c>
      <c r="AF113" s="38">
        <v>300</v>
      </c>
      <c r="AG113" s="38">
        <v>0</v>
      </c>
      <c r="AH113" s="38">
        <v>0</v>
      </c>
      <c r="AI113" s="38">
        <f t="shared" si="62"/>
        <v>300</v>
      </c>
      <c r="AJ113" s="38">
        <f t="shared" si="63"/>
        <v>0</v>
      </c>
      <c r="AK113" s="38">
        <f t="shared" si="64"/>
        <v>0</v>
      </c>
    </row>
    <row r="114" spans="1:37" s="6" customFormat="1" x14ac:dyDescent="0.25">
      <c r="A114" s="52">
        <f t="shared" si="65"/>
        <v>106</v>
      </c>
      <c r="B114" s="8" t="s">
        <v>144</v>
      </c>
      <c r="C114" s="40">
        <v>7007</v>
      </c>
      <c r="D114" s="7">
        <v>0</v>
      </c>
      <c r="E114" s="7">
        <v>0</v>
      </c>
      <c r="F114" s="7">
        <v>284</v>
      </c>
      <c r="G114" s="7">
        <v>1752</v>
      </c>
      <c r="H114" s="7"/>
      <c r="I114" s="7">
        <f>E114/4</f>
        <v>0</v>
      </c>
      <c r="J114" s="7">
        <v>71</v>
      </c>
      <c r="K114" s="7">
        <v>1752</v>
      </c>
      <c r="L114" s="7">
        <v>0</v>
      </c>
      <c r="M114" s="7">
        <v>0</v>
      </c>
      <c r="N114" s="7">
        <v>71</v>
      </c>
      <c r="O114" s="7">
        <v>1752</v>
      </c>
      <c r="P114" s="7">
        <v>0</v>
      </c>
      <c r="Q114" s="7">
        <v>0</v>
      </c>
      <c r="R114" s="7">
        <v>71</v>
      </c>
      <c r="S114" s="7">
        <f t="shared" si="58"/>
        <v>1751</v>
      </c>
      <c r="T114" s="7">
        <f t="shared" si="59"/>
        <v>0</v>
      </c>
      <c r="U114" s="7">
        <f t="shared" si="60"/>
        <v>0</v>
      </c>
      <c r="V114" s="7">
        <f t="shared" si="61"/>
        <v>71</v>
      </c>
      <c r="W114" s="7">
        <v>450</v>
      </c>
      <c r="X114" s="7">
        <v>0</v>
      </c>
      <c r="Y114" s="7">
        <v>0</v>
      </c>
      <c r="Z114" s="7">
        <v>113</v>
      </c>
      <c r="AA114" s="7">
        <v>0</v>
      </c>
      <c r="AB114" s="7">
        <v>0</v>
      </c>
      <c r="AC114" s="38">
        <v>113</v>
      </c>
      <c r="AD114" s="38">
        <v>0</v>
      </c>
      <c r="AE114" s="38">
        <v>0</v>
      </c>
      <c r="AF114" s="38">
        <v>113</v>
      </c>
      <c r="AG114" s="38">
        <v>0</v>
      </c>
      <c r="AH114" s="38">
        <v>0</v>
      </c>
      <c r="AI114" s="38">
        <f t="shared" si="62"/>
        <v>111</v>
      </c>
      <c r="AJ114" s="38">
        <f t="shared" si="63"/>
        <v>0</v>
      </c>
      <c r="AK114" s="38">
        <f t="shared" si="64"/>
        <v>0</v>
      </c>
    </row>
    <row r="115" spans="1:37" s="6" customFormat="1" ht="37.5" x14ac:dyDescent="0.25">
      <c r="A115" s="52">
        <f t="shared" si="65"/>
        <v>107</v>
      </c>
      <c r="B115" s="8" t="s">
        <v>145</v>
      </c>
      <c r="C115" s="40">
        <v>0</v>
      </c>
      <c r="D115" s="7">
        <v>0</v>
      </c>
      <c r="E115" s="7">
        <v>0</v>
      </c>
      <c r="F115" s="7">
        <v>0</v>
      </c>
      <c r="G115" s="7">
        <f>C115/4</f>
        <v>0</v>
      </c>
      <c r="H115" s="7">
        <f>D115/4</f>
        <v>0</v>
      </c>
      <c r="I115" s="7">
        <f>E115/4</f>
        <v>0</v>
      </c>
      <c r="J115" s="7">
        <f>F115/4</f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f t="shared" si="58"/>
        <v>0</v>
      </c>
      <c r="T115" s="7">
        <f t="shared" si="59"/>
        <v>0</v>
      </c>
      <c r="U115" s="7">
        <f t="shared" si="60"/>
        <v>0</v>
      </c>
      <c r="V115" s="7">
        <f t="shared" si="61"/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38">
        <v>0</v>
      </c>
      <c r="AD115" s="38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f t="shared" si="62"/>
        <v>0</v>
      </c>
      <c r="AJ115" s="38">
        <f t="shared" si="63"/>
        <v>0</v>
      </c>
      <c r="AK115" s="38">
        <f t="shared" si="64"/>
        <v>0</v>
      </c>
    </row>
    <row r="116" spans="1:37" s="34" customFormat="1" x14ac:dyDescent="0.25">
      <c r="A116" s="42"/>
      <c r="B116" s="42" t="s">
        <v>146</v>
      </c>
      <c r="C116" s="49">
        <f>SUM(C89:C115)</f>
        <v>131075</v>
      </c>
      <c r="D116" s="76">
        <f t="shared" ref="D116:AK116" si="69">SUM(D89:D115)</f>
        <v>9260</v>
      </c>
      <c r="E116" s="76">
        <f t="shared" si="69"/>
        <v>7230</v>
      </c>
      <c r="F116" s="76">
        <f t="shared" si="69"/>
        <v>6210</v>
      </c>
      <c r="G116" s="76">
        <f t="shared" si="69"/>
        <v>32460</v>
      </c>
      <c r="H116" s="76">
        <f t="shared" si="69"/>
        <v>2315.5</v>
      </c>
      <c r="I116" s="76">
        <f t="shared" si="69"/>
        <v>1859</v>
      </c>
      <c r="J116" s="76">
        <f t="shared" si="69"/>
        <v>1549</v>
      </c>
      <c r="K116" s="76">
        <f t="shared" si="69"/>
        <v>32457</v>
      </c>
      <c r="L116" s="76">
        <f t="shared" si="69"/>
        <v>2324</v>
      </c>
      <c r="M116" s="76">
        <f t="shared" si="69"/>
        <v>1828</v>
      </c>
      <c r="N116" s="76">
        <f t="shared" si="69"/>
        <v>1563</v>
      </c>
      <c r="O116" s="76">
        <f t="shared" si="69"/>
        <v>32436</v>
      </c>
      <c r="P116" s="76">
        <f t="shared" si="69"/>
        <v>2324</v>
      </c>
      <c r="Q116" s="76">
        <f t="shared" si="69"/>
        <v>1778</v>
      </c>
      <c r="R116" s="76">
        <f t="shared" si="69"/>
        <v>1593</v>
      </c>
      <c r="S116" s="76">
        <f t="shared" si="69"/>
        <v>33722</v>
      </c>
      <c r="T116" s="76">
        <f t="shared" si="69"/>
        <v>2296.5</v>
      </c>
      <c r="U116" s="76">
        <f t="shared" si="69"/>
        <v>1765</v>
      </c>
      <c r="V116" s="76">
        <f t="shared" si="69"/>
        <v>1505</v>
      </c>
      <c r="W116" s="76">
        <f t="shared" si="69"/>
        <v>25485</v>
      </c>
      <c r="X116" s="76">
        <f t="shared" si="69"/>
        <v>11823</v>
      </c>
      <c r="Y116" s="76">
        <f t="shared" si="69"/>
        <v>900</v>
      </c>
      <c r="Z116" s="76">
        <f t="shared" si="69"/>
        <v>6322</v>
      </c>
      <c r="AA116" s="76">
        <f t="shared" si="69"/>
        <v>2958</v>
      </c>
      <c r="AB116" s="76">
        <f t="shared" si="69"/>
        <v>225</v>
      </c>
      <c r="AC116" s="76">
        <f t="shared" si="69"/>
        <v>6324</v>
      </c>
      <c r="AD116" s="76">
        <f t="shared" si="69"/>
        <v>2955</v>
      </c>
      <c r="AE116" s="76">
        <f t="shared" si="69"/>
        <v>225</v>
      </c>
      <c r="AF116" s="76">
        <f t="shared" si="69"/>
        <v>6323</v>
      </c>
      <c r="AG116" s="76">
        <f t="shared" si="69"/>
        <v>2955</v>
      </c>
      <c r="AH116" s="76">
        <f t="shared" si="69"/>
        <v>225</v>
      </c>
      <c r="AI116" s="76">
        <f t="shared" si="69"/>
        <v>6516</v>
      </c>
      <c r="AJ116" s="76">
        <f t="shared" si="69"/>
        <v>2955</v>
      </c>
      <c r="AK116" s="76">
        <f t="shared" si="69"/>
        <v>225</v>
      </c>
    </row>
    <row r="117" spans="1:37" s="6" customFormat="1" ht="37.5" x14ac:dyDescent="0.25">
      <c r="A117" s="10">
        <f>A115+1</f>
        <v>108</v>
      </c>
      <c r="B117" s="8" t="s">
        <v>147</v>
      </c>
      <c r="C117" s="7">
        <v>2274</v>
      </c>
      <c r="D117" s="7">
        <v>0</v>
      </c>
      <c r="E117" s="7">
        <v>0</v>
      </c>
      <c r="F117" s="7">
        <v>337</v>
      </c>
      <c r="G117" s="7">
        <v>551</v>
      </c>
      <c r="H117" s="7">
        <f>D117/4</f>
        <v>0</v>
      </c>
      <c r="I117" s="7">
        <f>E117/4</f>
        <v>0</v>
      </c>
      <c r="J117" s="7">
        <v>84</v>
      </c>
      <c r="K117" s="7">
        <v>551</v>
      </c>
      <c r="L117" s="7">
        <v>0</v>
      </c>
      <c r="M117" s="7">
        <v>0</v>
      </c>
      <c r="N117" s="7">
        <v>84</v>
      </c>
      <c r="O117" s="7">
        <v>551</v>
      </c>
      <c r="P117" s="7">
        <v>0</v>
      </c>
      <c r="Q117" s="7">
        <v>0</v>
      </c>
      <c r="R117" s="7">
        <v>84</v>
      </c>
      <c r="S117" s="7">
        <f t="shared" ref="S117:V120" si="70">C117-G117-K117-O117</f>
        <v>621</v>
      </c>
      <c r="T117" s="7">
        <f t="shared" si="70"/>
        <v>0</v>
      </c>
      <c r="U117" s="7">
        <f t="shared" si="70"/>
        <v>0</v>
      </c>
      <c r="V117" s="7">
        <f t="shared" si="70"/>
        <v>85</v>
      </c>
      <c r="W117" s="7">
        <v>462</v>
      </c>
      <c r="X117" s="7">
        <v>0</v>
      </c>
      <c r="Y117" s="7">
        <v>0</v>
      </c>
      <c r="Z117" s="7">
        <v>100</v>
      </c>
      <c r="AA117" s="7">
        <v>0</v>
      </c>
      <c r="AB117" s="7">
        <v>0</v>
      </c>
      <c r="AC117" s="38">
        <v>100</v>
      </c>
      <c r="AD117" s="38">
        <v>0</v>
      </c>
      <c r="AE117" s="38">
        <v>0</v>
      </c>
      <c r="AF117" s="38">
        <v>100</v>
      </c>
      <c r="AG117" s="38">
        <v>0</v>
      </c>
      <c r="AH117" s="38">
        <v>0</v>
      </c>
      <c r="AI117" s="38">
        <f>W117-AF117-AC117-Z117</f>
        <v>162</v>
      </c>
      <c r="AJ117" s="38">
        <f t="shared" ref="AJ117:AK120" si="71">X117-AA117-AD117-AG117</f>
        <v>0</v>
      </c>
      <c r="AK117" s="38">
        <f t="shared" si="71"/>
        <v>0</v>
      </c>
    </row>
    <row r="118" spans="1:37" s="6" customFormat="1" x14ac:dyDescent="0.25">
      <c r="A118" s="52">
        <f>A117+1</f>
        <v>109</v>
      </c>
      <c r="B118" s="8" t="s">
        <v>148</v>
      </c>
      <c r="C118" s="7">
        <v>1555</v>
      </c>
      <c r="D118" s="7">
        <v>0</v>
      </c>
      <c r="E118" s="7">
        <v>0</v>
      </c>
      <c r="F118" s="7">
        <v>0</v>
      </c>
      <c r="G118" s="7">
        <v>406</v>
      </c>
      <c r="H118" s="7">
        <f>D118/4</f>
        <v>0</v>
      </c>
      <c r="I118" s="7">
        <f>E118/4</f>
        <v>0</v>
      </c>
      <c r="J118" s="7">
        <f>F118/4</f>
        <v>0</v>
      </c>
      <c r="K118" s="7">
        <v>406</v>
      </c>
      <c r="L118" s="7">
        <v>0</v>
      </c>
      <c r="M118" s="7">
        <v>0</v>
      </c>
      <c r="N118" s="7">
        <v>0</v>
      </c>
      <c r="O118" s="7">
        <v>406</v>
      </c>
      <c r="P118" s="7">
        <v>0</v>
      </c>
      <c r="Q118" s="7">
        <v>0</v>
      </c>
      <c r="R118" s="7">
        <v>0</v>
      </c>
      <c r="S118" s="7">
        <f t="shared" si="70"/>
        <v>337</v>
      </c>
      <c r="T118" s="7">
        <f t="shared" si="70"/>
        <v>0</v>
      </c>
      <c r="U118" s="7">
        <f t="shared" si="70"/>
        <v>0</v>
      </c>
      <c r="V118" s="7">
        <f t="shared" si="70"/>
        <v>0</v>
      </c>
      <c r="W118" s="7">
        <v>980</v>
      </c>
      <c r="X118" s="7">
        <v>0</v>
      </c>
      <c r="Y118" s="7">
        <v>0</v>
      </c>
      <c r="Z118" s="7">
        <v>245</v>
      </c>
      <c r="AA118" s="7">
        <v>0</v>
      </c>
      <c r="AB118" s="7">
        <v>0</v>
      </c>
      <c r="AC118" s="38">
        <v>245</v>
      </c>
      <c r="AD118" s="38">
        <v>0</v>
      </c>
      <c r="AE118" s="38">
        <v>0</v>
      </c>
      <c r="AF118" s="38">
        <v>245</v>
      </c>
      <c r="AG118" s="38">
        <v>0</v>
      </c>
      <c r="AH118" s="38">
        <v>0</v>
      </c>
      <c r="AI118" s="38">
        <f>W118-AF118-AC118-Z118</f>
        <v>245</v>
      </c>
      <c r="AJ118" s="38">
        <f t="shared" si="71"/>
        <v>0</v>
      </c>
      <c r="AK118" s="38">
        <f t="shared" si="71"/>
        <v>0</v>
      </c>
    </row>
    <row r="119" spans="1:37" s="6" customFormat="1" ht="37.5" x14ac:dyDescent="0.25">
      <c r="A119" s="52">
        <f>A118+1</f>
        <v>110</v>
      </c>
      <c r="B119" s="8" t="s">
        <v>321</v>
      </c>
      <c r="C119" s="7">
        <v>1800</v>
      </c>
      <c r="D119" s="7">
        <v>0</v>
      </c>
      <c r="E119" s="7">
        <v>1800</v>
      </c>
      <c r="F119" s="7">
        <v>0</v>
      </c>
      <c r="G119" s="7">
        <v>335</v>
      </c>
      <c r="H119" s="7">
        <f>D119/4</f>
        <v>0</v>
      </c>
      <c r="I119" s="7">
        <v>335</v>
      </c>
      <c r="J119" s="7">
        <f>F119/4</f>
        <v>0</v>
      </c>
      <c r="K119" s="7">
        <v>580</v>
      </c>
      <c r="L119" s="7">
        <v>0</v>
      </c>
      <c r="M119" s="7">
        <v>580</v>
      </c>
      <c r="N119" s="7">
        <v>0</v>
      </c>
      <c r="O119" s="7">
        <v>570</v>
      </c>
      <c r="P119" s="7">
        <v>0</v>
      </c>
      <c r="Q119" s="7">
        <v>570</v>
      </c>
      <c r="R119" s="7">
        <v>0</v>
      </c>
      <c r="S119" s="7">
        <f t="shared" si="70"/>
        <v>315</v>
      </c>
      <c r="T119" s="7">
        <f t="shared" si="70"/>
        <v>0</v>
      </c>
      <c r="U119" s="7">
        <f t="shared" si="70"/>
        <v>315</v>
      </c>
      <c r="V119" s="7">
        <f t="shared" si="70"/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f>W119-AF119-AC119-Z119</f>
        <v>0</v>
      </c>
      <c r="AJ119" s="38">
        <f t="shared" si="71"/>
        <v>0</v>
      </c>
      <c r="AK119" s="38">
        <f t="shared" si="71"/>
        <v>0</v>
      </c>
    </row>
    <row r="120" spans="1:37" s="6" customFormat="1" ht="37.5" x14ac:dyDescent="0.25">
      <c r="A120" s="52">
        <f>A119+1</f>
        <v>111</v>
      </c>
      <c r="B120" s="8" t="s">
        <v>150</v>
      </c>
      <c r="C120" s="7">
        <v>780</v>
      </c>
      <c r="D120" s="7">
        <v>0</v>
      </c>
      <c r="E120" s="7">
        <v>780</v>
      </c>
      <c r="F120" s="7">
        <v>0</v>
      </c>
      <c r="G120" s="7">
        <v>195</v>
      </c>
      <c r="H120" s="7">
        <f>D120/4</f>
        <v>0</v>
      </c>
      <c r="I120" s="7">
        <v>195</v>
      </c>
      <c r="J120" s="7">
        <f>F120/4</f>
        <v>0</v>
      </c>
      <c r="K120" s="7">
        <v>195</v>
      </c>
      <c r="L120" s="7">
        <v>0</v>
      </c>
      <c r="M120" s="7">
        <v>195</v>
      </c>
      <c r="N120" s="7">
        <v>0</v>
      </c>
      <c r="O120" s="7">
        <v>195</v>
      </c>
      <c r="P120" s="7">
        <v>0</v>
      </c>
      <c r="Q120" s="7">
        <v>195</v>
      </c>
      <c r="R120" s="7">
        <v>0</v>
      </c>
      <c r="S120" s="7">
        <f t="shared" si="70"/>
        <v>195</v>
      </c>
      <c r="T120" s="7">
        <f t="shared" si="70"/>
        <v>0</v>
      </c>
      <c r="U120" s="7">
        <f t="shared" si="70"/>
        <v>195</v>
      </c>
      <c r="V120" s="7">
        <f t="shared" si="70"/>
        <v>0</v>
      </c>
      <c r="W120" s="7">
        <v>280</v>
      </c>
      <c r="X120" s="7">
        <v>0</v>
      </c>
      <c r="Y120" s="7">
        <v>0</v>
      </c>
      <c r="Z120" s="7">
        <v>70</v>
      </c>
      <c r="AA120" s="7">
        <v>0</v>
      </c>
      <c r="AB120" s="7">
        <v>0</v>
      </c>
      <c r="AC120" s="38">
        <v>70</v>
      </c>
      <c r="AD120" s="38">
        <v>0</v>
      </c>
      <c r="AE120" s="38">
        <v>0</v>
      </c>
      <c r="AF120" s="38">
        <v>70</v>
      </c>
      <c r="AG120" s="38">
        <v>0</v>
      </c>
      <c r="AH120" s="38">
        <v>0</v>
      </c>
      <c r="AI120" s="38">
        <f>W120-AF120-AC120-Z120</f>
        <v>70</v>
      </c>
      <c r="AJ120" s="38">
        <f t="shared" si="71"/>
        <v>0</v>
      </c>
      <c r="AK120" s="38">
        <f t="shared" si="71"/>
        <v>0</v>
      </c>
    </row>
    <row r="121" spans="1:37" s="34" customFormat="1" x14ac:dyDescent="0.25">
      <c r="A121" s="43"/>
      <c r="B121" s="43" t="s">
        <v>151</v>
      </c>
      <c r="C121" s="49">
        <f>SUM(C117:C120)</f>
        <v>6409</v>
      </c>
      <c r="D121" s="76">
        <f t="shared" ref="D121:AK121" si="72">SUM(D117:D120)</f>
        <v>0</v>
      </c>
      <c r="E121" s="76">
        <f t="shared" si="72"/>
        <v>2580</v>
      </c>
      <c r="F121" s="76">
        <f t="shared" si="72"/>
        <v>337</v>
      </c>
      <c r="G121" s="76">
        <f t="shared" si="72"/>
        <v>1487</v>
      </c>
      <c r="H121" s="76">
        <f t="shared" si="72"/>
        <v>0</v>
      </c>
      <c r="I121" s="76">
        <f t="shared" si="72"/>
        <v>530</v>
      </c>
      <c r="J121" s="76">
        <f t="shared" si="72"/>
        <v>84</v>
      </c>
      <c r="K121" s="76">
        <f t="shared" si="72"/>
        <v>1732</v>
      </c>
      <c r="L121" s="76">
        <f t="shared" si="72"/>
        <v>0</v>
      </c>
      <c r="M121" s="76">
        <f t="shared" si="72"/>
        <v>775</v>
      </c>
      <c r="N121" s="76">
        <f t="shared" si="72"/>
        <v>84</v>
      </c>
      <c r="O121" s="76">
        <f t="shared" si="72"/>
        <v>1722</v>
      </c>
      <c r="P121" s="76">
        <f t="shared" si="72"/>
        <v>0</v>
      </c>
      <c r="Q121" s="76">
        <f t="shared" si="72"/>
        <v>765</v>
      </c>
      <c r="R121" s="76">
        <f t="shared" si="72"/>
        <v>84</v>
      </c>
      <c r="S121" s="76">
        <f t="shared" si="72"/>
        <v>1468</v>
      </c>
      <c r="T121" s="76">
        <f t="shared" si="72"/>
        <v>0</v>
      </c>
      <c r="U121" s="76">
        <f t="shared" si="72"/>
        <v>510</v>
      </c>
      <c r="V121" s="76">
        <f t="shared" si="72"/>
        <v>85</v>
      </c>
      <c r="W121" s="76">
        <f t="shared" si="72"/>
        <v>1722</v>
      </c>
      <c r="X121" s="76">
        <f t="shared" si="72"/>
        <v>0</v>
      </c>
      <c r="Y121" s="76">
        <f t="shared" si="72"/>
        <v>0</v>
      </c>
      <c r="Z121" s="76">
        <f t="shared" si="72"/>
        <v>415</v>
      </c>
      <c r="AA121" s="76">
        <f t="shared" si="72"/>
        <v>0</v>
      </c>
      <c r="AB121" s="76">
        <f t="shared" si="72"/>
        <v>0</v>
      </c>
      <c r="AC121" s="76">
        <f t="shared" si="72"/>
        <v>415</v>
      </c>
      <c r="AD121" s="76">
        <f t="shared" si="72"/>
        <v>0</v>
      </c>
      <c r="AE121" s="76">
        <f t="shared" si="72"/>
        <v>0</v>
      </c>
      <c r="AF121" s="76">
        <f t="shared" si="72"/>
        <v>415</v>
      </c>
      <c r="AG121" s="76">
        <f t="shared" si="72"/>
        <v>0</v>
      </c>
      <c r="AH121" s="76">
        <f t="shared" si="72"/>
        <v>0</v>
      </c>
      <c r="AI121" s="76">
        <f t="shared" si="72"/>
        <v>477</v>
      </c>
      <c r="AJ121" s="76">
        <f t="shared" si="72"/>
        <v>0</v>
      </c>
      <c r="AK121" s="76">
        <f t="shared" si="72"/>
        <v>0</v>
      </c>
    </row>
    <row r="122" spans="1:37" s="6" customFormat="1" ht="93.75" x14ac:dyDescent="0.25">
      <c r="A122" s="10">
        <f>A120+1</f>
        <v>112</v>
      </c>
      <c r="B122" s="8" t="s">
        <v>153</v>
      </c>
      <c r="C122" s="7"/>
      <c r="D122" s="7"/>
      <c r="E122" s="7"/>
      <c r="F122" s="7"/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f t="shared" ref="S122:V124" si="73">C122-G122-K122-O122</f>
        <v>0</v>
      </c>
      <c r="T122" s="7">
        <f t="shared" si="73"/>
        <v>0</v>
      </c>
      <c r="U122" s="7">
        <f t="shared" si="73"/>
        <v>0</v>
      </c>
      <c r="V122" s="7">
        <f t="shared" si="73"/>
        <v>0</v>
      </c>
      <c r="W122" s="7"/>
      <c r="X122" s="7"/>
      <c r="Y122" s="7"/>
      <c r="Z122" s="7">
        <v>0</v>
      </c>
      <c r="AA122" s="7">
        <v>0</v>
      </c>
      <c r="AB122" s="7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f>W122-AF122-AC122-Z122</f>
        <v>0</v>
      </c>
      <c r="AJ122" s="38">
        <f t="shared" ref="AJ122:AK124" si="74">X122-AA122-AD122-AG122</f>
        <v>0</v>
      </c>
      <c r="AK122" s="38">
        <f t="shared" si="74"/>
        <v>0</v>
      </c>
    </row>
    <row r="123" spans="1:37" s="6" customFormat="1" ht="75" x14ac:dyDescent="0.25">
      <c r="A123" s="10">
        <f>A122+1</f>
        <v>113</v>
      </c>
      <c r="B123" s="8" t="s">
        <v>154</v>
      </c>
      <c r="C123" s="7"/>
      <c r="D123" s="7"/>
      <c r="E123" s="7"/>
      <c r="F123" s="7"/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f t="shared" si="73"/>
        <v>0</v>
      </c>
      <c r="T123" s="7">
        <f t="shared" si="73"/>
        <v>0</v>
      </c>
      <c r="U123" s="7">
        <f t="shared" si="73"/>
        <v>0</v>
      </c>
      <c r="V123" s="7">
        <f t="shared" si="73"/>
        <v>0</v>
      </c>
      <c r="W123" s="7"/>
      <c r="X123" s="7"/>
      <c r="Y123" s="7"/>
      <c r="Z123" s="7">
        <v>0</v>
      </c>
      <c r="AA123" s="7">
        <v>0</v>
      </c>
      <c r="AB123" s="7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f>W123-AF123-AC123-Z123</f>
        <v>0</v>
      </c>
      <c r="AJ123" s="38">
        <f t="shared" si="74"/>
        <v>0</v>
      </c>
      <c r="AK123" s="38">
        <f t="shared" si="74"/>
        <v>0</v>
      </c>
    </row>
    <row r="124" spans="1:37" s="6" customFormat="1" ht="75" x14ac:dyDescent="0.25">
      <c r="A124" s="10">
        <f>A123+1</f>
        <v>114</v>
      </c>
      <c r="B124" s="8" t="s">
        <v>155</v>
      </c>
      <c r="C124" s="7"/>
      <c r="D124" s="7"/>
      <c r="E124" s="7"/>
      <c r="F124" s="7"/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f t="shared" si="73"/>
        <v>0</v>
      </c>
      <c r="T124" s="7">
        <f t="shared" si="73"/>
        <v>0</v>
      </c>
      <c r="U124" s="7">
        <f t="shared" si="73"/>
        <v>0</v>
      </c>
      <c r="V124" s="7">
        <f t="shared" si="73"/>
        <v>0</v>
      </c>
      <c r="W124" s="7"/>
      <c r="X124" s="7"/>
      <c r="Y124" s="7"/>
      <c r="Z124" s="7">
        <v>0</v>
      </c>
      <c r="AA124" s="7">
        <v>0</v>
      </c>
      <c r="AB124" s="7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8">
        <f>W124-AF124-AC124-Z124</f>
        <v>0</v>
      </c>
      <c r="AJ124" s="38">
        <f t="shared" si="74"/>
        <v>0</v>
      </c>
      <c r="AK124" s="38">
        <f t="shared" si="74"/>
        <v>0</v>
      </c>
    </row>
    <row r="125" spans="1:37" s="34" customFormat="1" x14ac:dyDescent="0.25">
      <c r="A125" s="42"/>
      <c r="B125" s="42" t="s">
        <v>156</v>
      </c>
      <c r="C125" s="45">
        <f>SUM(C122:C124)</f>
        <v>0</v>
      </c>
      <c r="D125" s="45">
        <f t="shared" ref="D125:AK125" si="75">SUM(D122:D124)</f>
        <v>0</v>
      </c>
      <c r="E125" s="45">
        <f t="shared" si="75"/>
        <v>0</v>
      </c>
      <c r="F125" s="45">
        <f t="shared" si="75"/>
        <v>0</v>
      </c>
      <c r="G125" s="45">
        <f t="shared" si="75"/>
        <v>0</v>
      </c>
      <c r="H125" s="45">
        <f t="shared" si="75"/>
        <v>0</v>
      </c>
      <c r="I125" s="45">
        <f t="shared" si="75"/>
        <v>0</v>
      </c>
      <c r="J125" s="45">
        <f t="shared" si="75"/>
        <v>0</v>
      </c>
      <c r="K125" s="45">
        <f t="shared" si="75"/>
        <v>0</v>
      </c>
      <c r="L125" s="45">
        <f t="shared" si="75"/>
        <v>0</v>
      </c>
      <c r="M125" s="45">
        <f t="shared" si="75"/>
        <v>0</v>
      </c>
      <c r="N125" s="45">
        <f t="shared" si="75"/>
        <v>0</v>
      </c>
      <c r="O125" s="45">
        <f t="shared" si="75"/>
        <v>0</v>
      </c>
      <c r="P125" s="45">
        <f t="shared" si="75"/>
        <v>0</v>
      </c>
      <c r="Q125" s="45">
        <f t="shared" si="75"/>
        <v>0</v>
      </c>
      <c r="R125" s="45">
        <f t="shared" si="75"/>
        <v>0</v>
      </c>
      <c r="S125" s="45">
        <f t="shared" si="75"/>
        <v>0</v>
      </c>
      <c r="T125" s="45">
        <f t="shared" si="75"/>
        <v>0</v>
      </c>
      <c r="U125" s="45">
        <f t="shared" si="75"/>
        <v>0</v>
      </c>
      <c r="V125" s="45">
        <f t="shared" si="75"/>
        <v>0</v>
      </c>
      <c r="W125" s="45">
        <f t="shared" si="75"/>
        <v>0</v>
      </c>
      <c r="X125" s="45">
        <f t="shared" si="75"/>
        <v>0</v>
      </c>
      <c r="Y125" s="45">
        <f t="shared" si="75"/>
        <v>0</v>
      </c>
      <c r="Z125" s="45">
        <f t="shared" si="75"/>
        <v>0</v>
      </c>
      <c r="AA125" s="45">
        <f t="shared" si="75"/>
        <v>0</v>
      </c>
      <c r="AB125" s="45">
        <f t="shared" si="75"/>
        <v>0</v>
      </c>
      <c r="AC125" s="45">
        <f t="shared" si="75"/>
        <v>0</v>
      </c>
      <c r="AD125" s="45">
        <f t="shared" si="75"/>
        <v>0</v>
      </c>
      <c r="AE125" s="45">
        <f t="shared" si="75"/>
        <v>0</v>
      </c>
      <c r="AF125" s="45">
        <f t="shared" si="75"/>
        <v>0</v>
      </c>
      <c r="AG125" s="45">
        <f t="shared" si="75"/>
        <v>0</v>
      </c>
      <c r="AH125" s="45">
        <f t="shared" si="75"/>
        <v>0</v>
      </c>
      <c r="AI125" s="45">
        <f t="shared" si="75"/>
        <v>0</v>
      </c>
      <c r="AJ125" s="45">
        <f t="shared" si="75"/>
        <v>0</v>
      </c>
      <c r="AK125" s="45">
        <f t="shared" si="75"/>
        <v>0</v>
      </c>
    </row>
    <row r="126" spans="1:37" s="6" customFormat="1" ht="37.5" x14ac:dyDescent="0.25">
      <c r="A126" s="91">
        <v>115</v>
      </c>
      <c r="B126" s="16" t="s">
        <v>152</v>
      </c>
      <c r="C126" s="7">
        <v>4653</v>
      </c>
      <c r="D126" s="7">
        <v>1800</v>
      </c>
      <c r="E126" s="7">
        <v>0</v>
      </c>
      <c r="F126" s="7">
        <v>0</v>
      </c>
      <c r="G126" s="7">
        <v>1163</v>
      </c>
      <c r="H126" s="7">
        <f>D126/4</f>
        <v>450</v>
      </c>
      <c r="I126" s="7">
        <f>E126/4</f>
        <v>0</v>
      </c>
      <c r="J126" s="7">
        <f>F126/4</f>
        <v>0</v>
      </c>
      <c r="K126" s="7">
        <v>1163</v>
      </c>
      <c r="L126" s="7">
        <v>450</v>
      </c>
      <c r="M126" s="7">
        <v>0</v>
      </c>
      <c r="N126" s="7">
        <v>0</v>
      </c>
      <c r="O126" s="7">
        <v>1163</v>
      </c>
      <c r="P126" s="7">
        <v>450</v>
      </c>
      <c r="Q126" s="7">
        <v>0</v>
      </c>
      <c r="R126" s="7">
        <v>0</v>
      </c>
      <c r="S126" s="7">
        <f t="shared" ref="S126:V129" si="76">C126-G126-K126-O126</f>
        <v>1164</v>
      </c>
      <c r="T126" s="7">
        <f t="shared" si="76"/>
        <v>450</v>
      </c>
      <c r="U126" s="7">
        <f t="shared" si="76"/>
        <v>0</v>
      </c>
      <c r="V126" s="7">
        <f t="shared" si="76"/>
        <v>0</v>
      </c>
      <c r="W126" s="7">
        <v>2277</v>
      </c>
      <c r="X126" s="7">
        <v>1789</v>
      </c>
      <c r="Y126" s="7">
        <v>0</v>
      </c>
      <c r="Z126" s="7">
        <v>569</v>
      </c>
      <c r="AA126" s="7">
        <v>447</v>
      </c>
      <c r="AB126" s="7">
        <v>0</v>
      </c>
      <c r="AC126" s="38">
        <v>569</v>
      </c>
      <c r="AD126" s="38">
        <v>447</v>
      </c>
      <c r="AE126" s="38">
        <v>0</v>
      </c>
      <c r="AF126" s="38">
        <v>569</v>
      </c>
      <c r="AG126" s="38">
        <v>447</v>
      </c>
      <c r="AH126" s="38">
        <v>0</v>
      </c>
      <c r="AI126" s="38">
        <f t="shared" ref="AI126:AI157" si="77">W126-AF126-AC126-Z126</f>
        <v>570</v>
      </c>
      <c r="AJ126" s="38">
        <f t="shared" ref="AJ126:AJ157" si="78">X126-AA126-AD126-AG126</f>
        <v>448</v>
      </c>
      <c r="AK126" s="38">
        <f t="shared" ref="AK126:AK157" si="79">Y126-AB126-AE126-AH126</f>
        <v>0</v>
      </c>
    </row>
    <row r="127" spans="1:37" s="6" customFormat="1" ht="56.25" x14ac:dyDescent="0.25">
      <c r="A127" s="10">
        <f>A126+1</f>
        <v>116</v>
      </c>
      <c r="B127" s="17" t="s">
        <v>157</v>
      </c>
      <c r="C127" s="7">
        <v>90</v>
      </c>
      <c r="D127" s="7">
        <v>0</v>
      </c>
      <c r="E127" s="7">
        <v>0</v>
      </c>
      <c r="F127" s="7">
        <v>90</v>
      </c>
      <c r="G127" s="7">
        <v>23</v>
      </c>
      <c r="H127" s="7">
        <f t="shared" ref="H127:H139" si="80">D127/4</f>
        <v>0</v>
      </c>
      <c r="I127" s="7">
        <f t="shared" ref="I127:I139" si="81">E127/4</f>
        <v>0</v>
      </c>
      <c r="J127" s="7">
        <v>23</v>
      </c>
      <c r="K127" s="7">
        <v>23</v>
      </c>
      <c r="L127" s="7">
        <v>0</v>
      </c>
      <c r="M127" s="7">
        <v>0</v>
      </c>
      <c r="N127" s="7">
        <v>23</v>
      </c>
      <c r="O127" s="7">
        <v>23</v>
      </c>
      <c r="P127" s="7">
        <v>0</v>
      </c>
      <c r="Q127" s="7">
        <v>0</v>
      </c>
      <c r="R127" s="7">
        <v>23</v>
      </c>
      <c r="S127" s="7">
        <f t="shared" si="76"/>
        <v>21</v>
      </c>
      <c r="T127" s="7">
        <f t="shared" si="76"/>
        <v>0</v>
      </c>
      <c r="U127" s="7">
        <f t="shared" si="76"/>
        <v>0</v>
      </c>
      <c r="V127" s="7">
        <f t="shared" si="76"/>
        <v>21</v>
      </c>
      <c r="W127" s="7">
        <v>0</v>
      </c>
      <c r="X127" s="7">
        <v>0</v>
      </c>
      <c r="Y127" s="7"/>
      <c r="Z127" s="7">
        <v>0</v>
      </c>
      <c r="AA127" s="7">
        <v>0</v>
      </c>
      <c r="AB127" s="7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8">
        <f t="shared" si="77"/>
        <v>0</v>
      </c>
      <c r="AJ127" s="38">
        <f t="shared" si="78"/>
        <v>0</v>
      </c>
      <c r="AK127" s="38">
        <f t="shared" si="79"/>
        <v>0</v>
      </c>
    </row>
    <row r="128" spans="1:37" s="6" customFormat="1" x14ac:dyDescent="0.25">
      <c r="A128" s="10">
        <f t="shared" ref="A128:A191" si="82">A127+1</f>
        <v>117</v>
      </c>
      <c r="B128" s="8" t="s">
        <v>158</v>
      </c>
      <c r="C128" s="7">
        <v>1000</v>
      </c>
      <c r="D128" s="7">
        <v>0</v>
      </c>
      <c r="E128" s="7">
        <v>0</v>
      </c>
      <c r="F128" s="7">
        <v>0</v>
      </c>
      <c r="G128" s="7">
        <v>250</v>
      </c>
      <c r="H128" s="7">
        <f t="shared" si="80"/>
        <v>0</v>
      </c>
      <c r="I128" s="7">
        <f t="shared" si="81"/>
        <v>0</v>
      </c>
      <c r="J128" s="7">
        <f>F128/4</f>
        <v>0</v>
      </c>
      <c r="K128" s="7">
        <v>250</v>
      </c>
      <c r="L128" s="7">
        <v>0</v>
      </c>
      <c r="M128" s="7">
        <v>0</v>
      </c>
      <c r="N128" s="7">
        <v>0</v>
      </c>
      <c r="O128" s="7">
        <v>250</v>
      </c>
      <c r="P128" s="7">
        <v>0</v>
      </c>
      <c r="Q128" s="7">
        <v>0</v>
      </c>
      <c r="R128" s="7">
        <v>0</v>
      </c>
      <c r="S128" s="7">
        <f t="shared" si="76"/>
        <v>250</v>
      </c>
      <c r="T128" s="7">
        <f t="shared" si="76"/>
        <v>0</v>
      </c>
      <c r="U128" s="7">
        <f t="shared" si="76"/>
        <v>0</v>
      </c>
      <c r="V128" s="7">
        <f t="shared" si="76"/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8">
        <f t="shared" si="77"/>
        <v>0</v>
      </c>
      <c r="AJ128" s="38">
        <f t="shared" si="78"/>
        <v>0</v>
      </c>
      <c r="AK128" s="38">
        <f t="shared" si="79"/>
        <v>0</v>
      </c>
    </row>
    <row r="129" spans="1:37" s="6" customFormat="1" x14ac:dyDescent="0.25">
      <c r="A129" s="10">
        <f t="shared" si="82"/>
        <v>118</v>
      </c>
      <c r="B129" s="8" t="s">
        <v>159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f t="shared" si="80"/>
        <v>0</v>
      </c>
      <c r="I129" s="7">
        <f t="shared" si="81"/>
        <v>0</v>
      </c>
      <c r="J129" s="7">
        <f>F129/4</f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f t="shared" si="76"/>
        <v>0</v>
      </c>
      <c r="T129" s="7">
        <f t="shared" si="76"/>
        <v>0</v>
      </c>
      <c r="U129" s="7">
        <f t="shared" si="76"/>
        <v>0</v>
      </c>
      <c r="V129" s="7">
        <f t="shared" si="76"/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38">
        <f t="shared" si="77"/>
        <v>0</v>
      </c>
      <c r="AJ129" s="38">
        <f t="shared" si="78"/>
        <v>0</v>
      </c>
      <c r="AK129" s="38">
        <f t="shared" si="79"/>
        <v>0</v>
      </c>
    </row>
    <row r="130" spans="1:37" s="6" customFormat="1" ht="37.5" x14ac:dyDescent="0.25">
      <c r="A130" s="10">
        <f t="shared" si="82"/>
        <v>119</v>
      </c>
      <c r="B130" s="8" t="s">
        <v>160</v>
      </c>
      <c r="C130" s="7">
        <v>459</v>
      </c>
      <c r="D130" s="7">
        <v>0</v>
      </c>
      <c r="E130" s="7">
        <v>0</v>
      </c>
      <c r="F130" s="7">
        <v>459</v>
      </c>
      <c r="G130" s="7">
        <v>125</v>
      </c>
      <c r="H130" s="7">
        <f t="shared" si="80"/>
        <v>0</v>
      </c>
      <c r="I130" s="7">
        <f t="shared" si="81"/>
        <v>0</v>
      </c>
      <c r="J130" s="7">
        <v>125</v>
      </c>
      <c r="K130" s="7">
        <v>112</v>
      </c>
      <c r="L130" s="7">
        <v>0</v>
      </c>
      <c r="M130" s="7">
        <v>0</v>
      </c>
      <c r="N130" s="7">
        <v>112</v>
      </c>
      <c r="O130" s="7">
        <v>112</v>
      </c>
      <c r="P130" s="7">
        <v>0</v>
      </c>
      <c r="Q130" s="7">
        <v>0</v>
      </c>
      <c r="R130" s="7">
        <v>112</v>
      </c>
      <c r="S130" s="7">
        <f t="shared" ref="S130:S161" si="83">C130-G130-K130-O130</f>
        <v>110</v>
      </c>
      <c r="T130" s="7">
        <f t="shared" ref="T130:T161" si="84">D130-H130-L130-P130</f>
        <v>0</v>
      </c>
      <c r="U130" s="7">
        <f t="shared" ref="U130:U161" si="85">E130-I130-M130-Q130</f>
        <v>0</v>
      </c>
      <c r="V130" s="7">
        <v>110</v>
      </c>
      <c r="W130" s="7">
        <v>500</v>
      </c>
      <c r="X130" s="7">
        <v>0</v>
      </c>
      <c r="Y130" s="7">
        <v>0</v>
      </c>
      <c r="Z130" s="7">
        <v>125</v>
      </c>
      <c r="AA130" s="7">
        <v>0</v>
      </c>
      <c r="AB130" s="7">
        <v>0</v>
      </c>
      <c r="AC130" s="38">
        <v>125</v>
      </c>
      <c r="AD130" s="38">
        <v>0</v>
      </c>
      <c r="AE130" s="38">
        <v>0</v>
      </c>
      <c r="AF130" s="38">
        <v>125</v>
      </c>
      <c r="AG130" s="38">
        <v>0</v>
      </c>
      <c r="AH130" s="38">
        <v>0</v>
      </c>
      <c r="AI130" s="38">
        <f t="shared" si="77"/>
        <v>125</v>
      </c>
      <c r="AJ130" s="38">
        <f t="shared" si="78"/>
        <v>0</v>
      </c>
      <c r="AK130" s="38">
        <f t="shared" si="79"/>
        <v>0</v>
      </c>
    </row>
    <row r="131" spans="1:37" s="6" customFormat="1" ht="37.5" x14ac:dyDescent="0.25">
      <c r="A131" s="10">
        <f>A130+1</f>
        <v>120</v>
      </c>
      <c r="B131" s="8" t="s">
        <v>161</v>
      </c>
      <c r="C131" s="7">
        <v>196</v>
      </c>
      <c r="D131" s="7">
        <v>0</v>
      </c>
      <c r="E131" s="7">
        <v>0</v>
      </c>
      <c r="F131" s="7">
        <v>196</v>
      </c>
      <c r="G131" s="7">
        <v>45</v>
      </c>
      <c r="H131" s="7">
        <f t="shared" si="80"/>
        <v>0</v>
      </c>
      <c r="I131" s="7">
        <f t="shared" si="81"/>
        <v>0</v>
      </c>
      <c r="J131" s="7">
        <v>45</v>
      </c>
      <c r="K131" s="7">
        <v>45</v>
      </c>
      <c r="L131" s="7">
        <v>0</v>
      </c>
      <c r="M131" s="7">
        <v>0</v>
      </c>
      <c r="N131" s="7">
        <v>45</v>
      </c>
      <c r="O131" s="7">
        <v>45</v>
      </c>
      <c r="P131" s="7">
        <v>0</v>
      </c>
      <c r="Q131" s="7">
        <v>0</v>
      </c>
      <c r="R131" s="7">
        <v>45</v>
      </c>
      <c r="S131" s="7">
        <f t="shared" si="83"/>
        <v>61</v>
      </c>
      <c r="T131" s="7">
        <f t="shared" si="84"/>
        <v>0</v>
      </c>
      <c r="U131" s="7">
        <f t="shared" si="85"/>
        <v>0</v>
      </c>
      <c r="V131" s="7">
        <f t="shared" ref="V131:V162" si="86">F131-J131-N131-R131</f>
        <v>61</v>
      </c>
      <c r="W131" s="7">
        <v>530</v>
      </c>
      <c r="X131" s="7">
        <v>0</v>
      </c>
      <c r="Y131" s="7">
        <v>0</v>
      </c>
      <c r="Z131" s="7">
        <v>100</v>
      </c>
      <c r="AA131" s="7">
        <v>0</v>
      </c>
      <c r="AB131" s="7">
        <v>0</v>
      </c>
      <c r="AC131" s="38">
        <v>100</v>
      </c>
      <c r="AD131" s="38">
        <v>0</v>
      </c>
      <c r="AE131" s="38">
        <v>0</v>
      </c>
      <c r="AF131" s="38">
        <v>165</v>
      </c>
      <c r="AG131" s="38">
        <v>0</v>
      </c>
      <c r="AH131" s="38">
        <v>0</v>
      </c>
      <c r="AI131" s="38">
        <f t="shared" si="77"/>
        <v>165</v>
      </c>
      <c r="AJ131" s="38">
        <f t="shared" si="78"/>
        <v>0</v>
      </c>
      <c r="AK131" s="38">
        <f t="shared" si="79"/>
        <v>0</v>
      </c>
    </row>
    <row r="132" spans="1:37" s="6" customFormat="1" ht="37.5" x14ac:dyDescent="0.25">
      <c r="A132" s="10">
        <f>A131+1</f>
        <v>121</v>
      </c>
      <c r="B132" s="8" t="s">
        <v>162</v>
      </c>
      <c r="C132" s="7">
        <v>0</v>
      </c>
      <c r="D132" s="7">
        <v>0</v>
      </c>
      <c r="E132" s="7">
        <v>0</v>
      </c>
      <c r="F132" s="7">
        <v>0</v>
      </c>
      <c r="G132" s="7">
        <f>C132/4</f>
        <v>0</v>
      </c>
      <c r="H132" s="7">
        <f t="shared" si="80"/>
        <v>0</v>
      </c>
      <c r="I132" s="7">
        <f t="shared" si="81"/>
        <v>0</v>
      </c>
      <c r="J132" s="7">
        <f>F132/4</f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f t="shared" si="83"/>
        <v>0</v>
      </c>
      <c r="T132" s="7">
        <f t="shared" si="84"/>
        <v>0</v>
      </c>
      <c r="U132" s="7">
        <f t="shared" si="85"/>
        <v>0</v>
      </c>
      <c r="V132" s="7">
        <f t="shared" si="86"/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38">
        <v>0</v>
      </c>
      <c r="AD132" s="38">
        <v>0</v>
      </c>
      <c r="AE132" s="38">
        <v>0</v>
      </c>
      <c r="AF132" s="38">
        <v>0</v>
      </c>
      <c r="AG132" s="38">
        <v>0</v>
      </c>
      <c r="AH132" s="38">
        <v>0</v>
      </c>
      <c r="AI132" s="38">
        <f t="shared" si="77"/>
        <v>0</v>
      </c>
      <c r="AJ132" s="38">
        <f t="shared" si="78"/>
        <v>0</v>
      </c>
      <c r="AK132" s="38">
        <f t="shared" si="79"/>
        <v>0</v>
      </c>
    </row>
    <row r="133" spans="1:37" s="6" customFormat="1" x14ac:dyDescent="0.25">
      <c r="A133" s="10">
        <f t="shared" si="82"/>
        <v>122</v>
      </c>
      <c r="B133" s="8" t="s">
        <v>163</v>
      </c>
      <c r="C133" s="7">
        <v>55</v>
      </c>
      <c r="D133" s="7">
        <v>0</v>
      </c>
      <c r="E133" s="7">
        <v>0</v>
      </c>
      <c r="F133" s="7">
        <v>0</v>
      </c>
      <c r="G133" s="7">
        <v>14</v>
      </c>
      <c r="H133" s="7">
        <f t="shared" si="80"/>
        <v>0</v>
      </c>
      <c r="I133" s="7">
        <f t="shared" si="81"/>
        <v>0</v>
      </c>
      <c r="J133" s="7"/>
      <c r="K133" s="7">
        <v>14</v>
      </c>
      <c r="L133" s="7">
        <v>0</v>
      </c>
      <c r="M133" s="7">
        <v>0</v>
      </c>
      <c r="N133" s="7"/>
      <c r="O133" s="7">
        <v>14</v>
      </c>
      <c r="P133" s="7">
        <v>0</v>
      </c>
      <c r="Q133" s="7">
        <v>0</v>
      </c>
      <c r="R133" s="7"/>
      <c r="S133" s="7">
        <f t="shared" si="83"/>
        <v>13</v>
      </c>
      <c r="T133" s="7">
        <f t="shared" si="84"/>
        <v>0</v>
      </c>
      <c r="U133" s="7">
        <f t="shared" si="85"/>
        <v>0</v>
      </c>
      <c r="V133" s="7">
        <f t="shared" si="86"/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8">
        <v>0</v>
      </c>
      <c r="AI133" s="38">
        <f t="shared" si="77"/>
        <v>0</v>
      </c>
      <c r="AJ133" s="38">
        <f t="shared" si="78"/>
        <v>0</v>
      </c>
      <c r="AK133" s="38">
        <f t="shared" si="79"/>
        <v>0</v>
      </c>
    </row>
    <row r="134" spans="1:37" s="6" customFormat="1" x14ac:dyDescent="0.25">
      <c r="A134" s="10">
        <f t="shared" si="82"/>
        <v>123</v>
      </c>
      <c r="B134" s="8" t="s">
        <v>164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f t="shared" si="80"/>
        <v>0</v>
      </c>
      <c r="I134" s="7">
        <f t="shared" si="81"/>
        <v>0</v>
      </c>
      <c r="J134" s="7">
        <f>F134/4</f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f t="shared" si="83"/>
        <v>0</v>
      </c>
      <c r="T134" s="7">
        <f t="shared" si="84"/>
        <v>0</v>
      </c>
      <c r="U134" s="7">
        <f t="shared" si="85"/>
        <v>0</v>
      </c>
      <c r="V134" s="7">
        <f t="shared" si="86"/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38">
        <v>0</v>
      </c>
      <c r="AD134" s="38">
        <v>0</v>
      </c>
      <c r="AE134" s="38">
        <v>0</v>
      </c>
      <c r="AF134" s="38">
        <v>0</v>
      </c>
      <c r="AG134" s="38">
        <v>0</v>
      </c>
      <c r="AH134" s="38">
        <v>0</v>
      </c>
      <c r="AI134" s="38">
        <f t="shared" si="77"/>
        <v>0</v>
      </c>
      <c r="AJ134" s="38">
        <f t="shared" si="78"/>
        <v>0</v>
      </c>
      <c r="AK134" s="38">
        <f t="shared" si="79"/>
        <v>0</v>
      </c>
    </row>
    <row r="135" spans="1:37" s="6" customFormat="1" ht="37.5" x14ac:dyDescent="0.25">
      <c r="A135" s="10">
        <f t="shared" si="82"/>
        <v>124</v>
      </c>
      <c r="B135" s="8" t="s">
        <v>165</v>
      </c>
      <c r="C135" s="7">
        <v>400</v>
      </c>
      <c r="D135" s="7">
        <v>0</v>
      </c>
      <c r="E135" s="7">
        <v>0</v>
      </c>
      <c r="F135" s="7">
        <v>0</v>
      </c>
      <c r="G135" s="7">
        <v>100</v>
      </c>
      <c r="H135" s="7">
        <f t="shared" si="80"/>
        <v>0</v>
      </c>
      <c r="I135" s="7">
        <f t="shared" si="81"/>
        <v>0</v>
      </c>
      <c r="J135" s="7">
        <f>F135/4</f>
        <v>0</v>
      </c>
      <c r="K135" s="7">
        <v>100</v>
      </c>
      <c r="L135" s="7">
        <v>0</v>
      </c>
      <c r="M135" s="7">
        <v>0</v>
      </c>
      <c r="N135" s="7">
        <v>0</v>
      </c>
      <c r="O135" s="7">
        <v>100</v>
      </c>
      <c r="P135" s="7">
        <v>0</v>
      </c>
      <c r="Q135" s="7">
        <v>0</v>
      </c>
      <c r="R135" s="7">
        <v>0</v>
      </c>
      <c r="S135" s="7">
        <f t="shared" si="83"/>
        <v>100</v>
      </c>
      <c r="T135" s="7">
        <f t="shared" si="84"/>
        <v>0</v>
      </c>
      <c r="U135" s="7">
        <f t="shared" si="85"/>
        <v>0</v>
      </c>
      <c r="V135" s="7">
        <f t="shared" si="86"/>
        <v>0</v>
      </c>
      <c r="W135" s="7">
        <v>1000</v>
      </c>
      <c r="X135" s="7">
        <v>0</v>
      </c>
      <c r="Y135" s="7">
        <v>0</v>
      </c>
      <c r="Z135" s="7">
        <v>250</v>
      </c>
      <c r="AA135" s="7">
        <v>0</v>
      </c>
      <c r="AB135" s="7">
        <v>0</v>
      </c>
      <c r="AC135" s="38">
        <v>250</v>
      </c>
      <c r="AD135" s="38">
        <v>0</v>
      </c>
      <c r="AE135" s="38">
        <v>0</v>
      </c>
      <c r="AF135" s="38">
        <v>250</v>
      </c>
      <c r="AG135" s="38">
        <v>0</v>
      </c>
      <c r="AH135" s="38">
        <v>0</v>
      </c>
      <c r="AI135" s="38">
        <f t="shared" si="77"/>
        <v>250</v>
      </c>
      <c r="AJ135" s="38">
        <f t="shared" si="78"/>
        <v>0</v>
      </c>
      <c r="AK135" s="38">
        <f t="shared" si="79"/>
        <v>0</v>
      </c>
    </row>
    <row r="136" spans="1:37" s="6" customFormat="1" x14ac:dyDescent="0.25">
      <c r="A136" s="10">
        <f>A135+1</f>
        <v>125</v>
      </c>
      <c r="B136" s="8" t="s">
        <v>166</v>
      </c>
      <c r="C136" s="7">
        <v>100</v>
      </c>
      <c r="D136" s="7">
        <v>0</v>
      </c>
      <c r="E136" s="7">
        <v>0</v>
      </c>
      <c r="F136" s="7">
        <v>0</v>
      </c>
      <c r="G136" s="7">
        <v>25</v>
      </c>
      <c r="H136" s="7">
        <f t="shared" si="80"/>
        <v>0</v>
      </c>
      <c r="I136" s="7">
        <f t="shared" si="81"/>
        <v>0</v>
      </c>
      <c r="J136" s="7">
        <f>F136/4</f>
        <v>0</v>
      </c>
      <c r="K136" s="7">
        <v>25</v>
      </c>
      <c r="L136" s="7">
        <v>0</v>
      </c>
      <c r="M136" s="7">
        <v>0</v>
      </c>
      <c r="N136" s="7">
        <v>0</v>
      </c>
      <c r="O136" s="7">
        <v>25</v>
      </c>
      <c r="P136" s="7">
        <v>0</v>
      </c>
      <c r="Q136" s="7">
        <v>0</v>
      </c>
      <c r="R136" s="7">
        <v>0</v>
      </c>
      <c r="S136" s="7">
        <f t="shared" si="83"/>
        <v>25</v>
      </c>
      <c r="T136" s="7">
        <f t="shared" si="84"/>
        <v>0</v>
      </c>
      <c r="U136" s="7">
        <f t="shared" si="85"/>
        <v>0</v>
      </c>
      <c r="V136" s="7">
        <f t="shared" si="86"/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0</v>
      </c>
      <c r="AH136" s="38">
        <v>0</v>
      </c>
      <c r="AI136" s="38">
        <f t="shared" si="77"/>
        <v>0</v>
      </c>
      <c r="AJ136" s="38">
        <f t="shared" si="78"/>
        <v>0</v>
      </c>
      <c r="AK136" s="38">
        <f t="shared" si="79"/>
        <v>0</v>
      </c>
    </row>
    <row r="137" spans="1:37" s="6" customFormat="1" ht="37.5" x14ac:dyDescent="0.25">
      <c r="A137" s="10">
        <f t="shared" si="82"/>
        <v>126</v>
      </c>
      <c r="B137" s="8" t="s">
        <v>167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f t="shared" si="80"/>
        <v>0</v>
      </c>
      <c r="I137" s="7">
        <f t="shared" si="81"/>
        <v>0</v>
      </c>
      <c r="J137" s="7">
        <f>F137/4</f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f t="shared" si="83"/>
        <v>0</v>
      </c>
      <c r="T137" s="7">
        <f t="shared" si="84"/>
        <v>0</v>
      </c>
      <c r="U137" s="7">
        <f t="shared" si="85"/>
        <v>0</v>
      </c>
      <c r="V137" s="7">
        <f t="shared" si="86"/>
        <v>0</v>
      </c>
      <c r="W137" s="7">
        <v>150</v>
      </c>
      <c r="X137" s="7">
        <v>0</v>
      </c>
      <c r="Y137" s="7">
        <v>0</v>
      </c>
      <c r="Z137" s="7">
        <v>38</v>
      </c>
      <c r="AA137" s="7">
        <v>0</v>
      </c>
      <c r="AB137" s="7">
        <v>0</v>
      </c>
      <c r="AC137" s="38">
        <v>38</v>
      </c>
      <c r="AD137" s="38">
        <v>0</v>
      </c>
      <c r="AE137" s="38">
        <v>0</v>
      </c>
      <c r="AF137" s="38">
        <v>38</v>
      </c>
      <c r="AG137" s="38">
        <v>0</v>
      </c>
      <c r="AH137" s="38">
        <v>0</v>
      </c>
      <c r="AI137" s="38">
        <f t="shared" si="77"/>
        <v>36</v>
      </c>
      <c r="AJ137" s="38">
        <f t="shared" si="78"/>
        <v>0</v>
      </c>
      <c r="AK137" s="38">
        <f t="shared" si="79"/>
        <v>0</v>
      </c>
    </row>
    <row r="138" spans="1:37" s="6" customFormat="1" ht="37.5" x14ac:dyDescent="0.25">
      <c r="A138" s="10">
        <f t="shared" si="82"/>
        <v>127</v>
      </c>
      <c r="B138" s="8" t="s">
        <v>168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f t="shared" si="80"/>
        <v>0</v>
      </c>
      <c r="I138" s="7">
        <f t="shared" si="81"/>
        <v>0</v>
      </c>
      <c r="J138" s="7">
        <f>F138/4</f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f t="shared" si="83"/>
        <v>0</v>
      </c>
      <c r="T138" s="7">
        <f t="shared" si="84"/>
        <v>0</v>
      </c>
      <c r="U138" s="7">
        <f t="shared" si="85"/>
        <v>0</v>
      </c>
      <c r="V138" s="7">
        <f t="shared" si="86"/>
        <v>0</v>
      </c>
      <c r="W138" s="7">
        <v>900</v>
      </c>
      <c r="X138" s="7">
        <v>0</v>
      </c>
      <c r="Y138" s="7">
        <v>0</v>
      </c>
      <c r="Z138" s="7">
        <v>225</v>
      </c>
      <c r="AA138" s="7">
        <v>0</v>
      </c>
      <c r="AB138" s="7">
        <v>0</v>
      </c>
      <c r="AC138" s="38">
        <v>225</v>
      </c>
      <c r="AD138" s="38">
        <v>0</v>
      </c>
      <c r="AE138" s="38">
        <v>0</v>
      </c>
      <c r="AF138" s="38">
        <v>225</v>
      </c>
      <c r="AG138" s="38">
        <v>0</v>
      </c>
      <c r="AH138" s="38">
        <v>0</v>
      </c>
      <c r="AI138" s="38">
        <f t="shared" si="77"/>
        <v>225</v>
      </c>
      <c r="AJ138" s="38">
        <f t="shared" si="78"/>
        <v>0</v>
      </c>
      <c r="AK138" s="38">
        <f t="shared" si="79"/>
        <v>0</v>
      </c>
    </row>
    <row r="139" spans="1:37" s="6" customFormat="1" ht="37.5" x14ac:dyDescent="0.25">
      <c r="A139" s="10">
        <f t="shared" si="82"/>
        <v>128</v>
      </c>
      <c r="B139" s="8" t="s">
        <v>169</v>
      </c>
      <c r="C139" s="7">
        <v>700</v>
      </c>
      <c r="D139" s="7">
        <v>0</v>
      </c>
      <c r="E139" s="7">
        <v>0</v>
      </c>
      <c r="F139" s="7">
        <v>700</v>
      </c>
      <c r="G139" s="7">
        <v>175</v>
      </c>
      <c r="H139" s="7">
        <f t="shared" si="80"/>
        <v>0</v>
      </c>
      <c r="I139" s="7">
        <f t="shared" si="81"/>
        <v>0</v>
      </c>
      <c r="J139" s="7">
        <v>175</v>
      </c>
      <c r="K139" s="7">
        <v>175</v>
      </c>
      <c r="L139" s="7">
        <v>0</v>
      </c>
      <c r="M139" s="7">
        <v>0</v>
      </c>
      <c r="N139" s="7">
        <v>175</v>
      </c>
      <c r="O139" s="7">
        <v>175</v>
      </c>
      <c r="P139" s="7">
        <v>0</v>
      </c>
      <c r="Q139" s="7">
        <v>0</v>
      </c>
      <c r="R139" s="7">
        <v>175</v>
      </c>
      <c r="S139" s="7">
        <f t="shared" si="83"/>
        <v>175</v>
      </c>
      <c r="T139" s="7">
        <f t="shared" si="84"/>
        <v>0</v>
      </c>
      <c r="U139" s="7">
        <f t="shared" si="85"/>
        <v>0</v>
      </c>
      <c r="V139" s="7">
        <f t="shared" si="86"/>
        <v>175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f t="shared" si="77"/>
        <v>0</v>
      </c>
      <c r="AJ139" s="38">
        <f t="shared" si="78"/>
        <v>0</v>
      </c>
      <c r="AK139" s="38">
        <f t="shared" si="79"/>
        <v>0</v>
      </c>
    </row>
    <row r="140" spans="1:37" s="6" customFormat="1" x14ac:dyDescent="0.25">
      <c r="A140" s="10">
        <f t="shared" si="82"/>
        <v>129</v>
      </c>
      <c r="B140" s="8" t="s">
        <v>170</v>
      </c>
      <c r="C140" s="7">
        <v>1730</v>
      </c>
      <c r="D140" s="7">
        <v>0</v>
      </c>
      <c r="E140" s="7">
        <v>380</v>
      </c>
      <c r="F140" s="7">
        <v>0</v>
      </c>
      <c r="G140" s="7">
        <v>375</v>
      </c>
      <c r="H140" s="7">
        <f t="shared" ref="H140:H171" si="87">D140/4</f>
        <v>0</v>
      </c>
      <c r="I140" s="7">
        <v>95</v>
      </c>
      <c r="J140" s="7">
        <f t="shared" ref="J140:J171" si="88">F140/4</f>
        <v>0</v>
      </c>
      <c r="K140" s="7">
        <v>375</v>
      </c>
      <c r="L140" s="7">
        <v>0</v>
      </c>
      <c r="M140" s="7">
        <v>95</v>
      </c>
      <c r="N140" s="7">
        <v>0</v>
      </c>
      <c r="O140" s="7">
        <v>375</v>
      </c>
      <c r="P140" s="7">
        <v>0</v>
      </c>
      <c r="Q140" s="7">
        <v>95</v>
      </c>
      <c r="R140" s="7">
        <v>0</v>
      </c>
      <c r="S140" s="7">
        <f t="shared" si="83"/>
        <v>605</v>
      </c>
      <c r="T140" s="7">
        <f t="shared" si="84"/>
        <v>0</v>
      </c>
      <c r="U140" s="7">
        <f t="shared" si="85"/>
        <v>95</v>
      </c>
      <c r="V140" s="7">
        <f t="shared" si="86"/>
        <v>0</v>
      </c>
      <c r="W140" s="7">
        <v>1624</v>
      </c>
      <c r="X140" s="7">
        <v>0</v>
      </c>
      <c r="Y140" s="7">
        <v>0</v>
      </c>
      <c r="Z140" s="7">
        <v>406</v>
      </c>
      <c r="AA140" s="7">
        <v>0</v>
      </c>
      <c r="AB140" s="7">
        <v>0</v>
      </c>
      <c r="AC140" s="38">
        <v>406</v>
      </c>
      <c r="AD140" s="38">
        <v>0</v>
      </c>
      <c r="AE140" s="38">
        <v>0</v>
      </c>
      <c r="AF140" s="38">
        <v>406</v>
      </c>
      <c r="AG140" s="38">
        <v>0</v>
      </c>
      <c r="AH140" s="38">
        <v>0</v>
      </c>
      <c r="AI140" s="38">
        <f t="shared" si="77"/>
        <v>406</v>
      </c>
      <c r="AJ140" s="38">
        <f t="shared" si="78"/>
        <v>0</v>
      </c>
      <c r="AK140" s="38">
        <f t="shared" si="79"/>
        <v>0</v>
      </c>
    </row>
    <row r="141" spans="1:37" s="6" customFormat="1" ht="37.5" x14ac:dyDescent="0.25">
      <c r="A141" s="10">
        <f t="shared" si="82"/>
        <v>130</v>
      </c>
      <c r="B141" s="8" t="s">
        <v>171</v>
      </c>
      <c r="C141" s="7">
        <v>300</v>
      </c>
      <c r="D141" s="7">
        <v>0</v>
      </c>
      <c r="E141" s="7">
        <v>0</v>
      </c>
      <c r="F141" s="7">
        <v>0</v>
      </c>
      <c r="G141" s="7">
        <v>75</v>
      </c>
      <c r="H141" s="7">
        <f t="shared" si="87"/>
        <v>0</v>
      </c>
      <c r="I141" s="7">
        <f t="shared" ref="I141:I149" si="89">E141/4</f>
        <v>0</v>
      </c>
      <c r="J141" s="7">
        <f t="shared" si="88"/>
        <v>0</v>
      </c>
      <c r="K141" s="7">
        <v>75</v>
      </c>
      <c r="L141" s="7">
        <v>0</v>
      </c>
      <c r="M141" s="7">
        <v>0</v>
      </c>
      <c r="N141" s="7">
        <v>0</v>
      </c>
      <c r="O141" s="7">
        <v>75</v>
      </c>
      <c r="P141" s="7">
        <v>0</v>
      </c>
      <c r="Q141" s="7">
        <v>0</v>
      </c>
      <c r="R141" s="7">
        <v>0</v>
      </c>
      <c r="S141" s="7">
        <f t="shared" si="83"/>
        <v>75</v>
      </c>
      <c r="T141" s="7">
        <f t="shared" si="84"/>
        <v>0</v>
      </c>
      <c r="U141" s="7">
        <f t="shared" si="85"/>
        <v>0</v>
      </c>
      <c r="V141" s="7">
        <f t="shared" si="86"/>
        <v>0</v>
      </c>
      <c r="W141" s="7">
        <v>900</v>
      </c>
      <c r="X141" s="7">
        <v>0</v>
      </c>
      <c r="Y141" s="7">
        <v>0</v>
      </c>
      <c r="Z141" s="7">
        <v>225</v>
      </c>
      <c r="AA141" s="7">
        <v>0</v>
      </c>
      <c r="AB141" s="7">
        <v>0</v>
      </c>
      <c r="AC141" s="38">
        <v>225</v>
      </c>
      <c r="AD141" s="38">
        <v>0</v>
      </c>
      <c r="AE141" s="38">
        <v>0</v>
      </c>
      <c r="AF141" s="38">
        <v>225</v>
      </c>
      <c r="AG141" s="38">
        <v>0</v>
      </c>
      <c r="AH141" s="38">
        <v>0</v>
      </c>
      <c r="AI141" s="38">
        <f t="shared" si="77"/>
        <v>225</v>
      </c>
      <c r="AJ141" s="38">
        <f t="shared" si="78"/>
        <v>0</v>
      </c>
      <c r="AK141" s="38">
        <f t="shared" si="79"/>
        <v>0</v>
      </c>
    </row>
    <row r="142" spans="1:37" s="6" customFormat="1" x14ac:dyDescent="0.25">
      <c r="A142" s="10">
        <f t="shared" si="82"/>
        <v>131</v>
      </c>
      <c r="B142" s="8" t="s">
        <v>172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f t="shared" si="87"/>
        <v>0</v>
      </c>
      <c r="I142" s="7">
        <f t="shared" si="89"/>
        <v>0</v>
      </c>
      <c r="J142" s="7">
        <f t="shared" si="88"/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f t="shared" si="83"/>
        <v>0</v>
      </c>
      <c r="T142" s="7">
        <f t="shared" si="84"/>
        <v>0</v>
      </c>
      <c r="U142" s="7">
        <f t="shared" si="85"/>
        <v>0</v>
      </c>
      <c r="V142" s="7">
        <f t="shared" si="86"/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8">
        <v>0</v>
      </c>
      <c r="AI142" s="38">
        <f t="shared" si="77"/>
        <v>0</v>
      </c>
      <c r="AJ142" s="38">
        <f t="shared" si="78"/>
        <v>0</v>
      </c>
      <c r="AK142" s="38">
        <f t="shared" si="79"/>
        <v>0</v>
      </c>
    </row>
    <row r="143" spans="1:37" s="6" customFormat="1" x14ac:dyDescent="0.25">
      <c r="A143" s="10">
        <f t="shared" si="82"/>
        <v>132</v>
      </c>
      <c r="B143" s="8" t="s">
        <v>173</v>
      </c>
      <c r="C143" s="7">
        <v>172</v>
      </c>
      <c r="D143" s="7">
        <v>0</v>
      </c>
      <c r="E143" s="7">
        <v>0</v>
      </c>
      <c r="F143" s="7">
        <v>0</v>
      </c>
      <c r="G143" s="7">
        <v>43</v>
      </c>
      <c r="H143" s="7">
        <f t="shared" si="87"/>
        <v>0</v>
      </c>
      <c r="I143" s="7">
        <f t="shared" si="89"/>
        <v>0</v>
      </c>
      <c r="J143" s="7">
        <f t="shared" si="88"/>
        <v>0</v>
      </c>
      <c r="K143" s="7">
        <v>43</v>
      </c>
      <c r="L143" s="7">
        <v>0</v>
      </c>
      <c r="M143" s="7">
        <v>0</v>
      </c>
      <c r="N143" s="7">
        <v>0</v>
      </c>
      <c r="O143" s="7">
        <v>43</v>
      </c>
      <c r="P143" s="7">
        <v>0</v>
      </c>
      <c r="Q143" s="7">
        <v>0</v>
      </c>
      <c r="R143" s="7">
        <v>0</v>
      </c>
      <c r="S143" s="7">
        <f t="shared" si="83"/>
        <v>43</v>
      </c>
      <c r="T143" s="7">
        <f t="shared" si="84"/>
        <v>0</v>
      </c>
      <c r="U143" s="7">
        <f t="shared" si="85"/>
        <v>0</v>
      </c>
      <c r="V143" s="7">
        <f t="shared" si="86"/>
        <v>0</v>
      </c>
      <c r="W143" s="7">
        <v>1300</v>
      </c>
      <c r="X143" s="7">
        <v>0</v>
      </c>
      <c r="Y143" s="7">
        <v>0</v>
      </c>
      <c r="Z143" s="7">
        <v>325</v>
      </c>
      <c r="AA143" s="7">
        <v>0</v>
      </c>
      <c r="AB143" s="7">
        <v>0</v>
      </c>
      <c r="AC143" s="38">
        <v>325</v>
      </c>
      <c r="AD143" s="38">
        <v>0</v>
      </c>
      <c r="AE143" s="38">
        <v>0</v>
      </c>
      <c r="AF143" s="38">
        <v>325</v>
      </c>
      <c r="AG143" s="38">
        <v>0</v>
      </c>
      <c r="AH143" s="38">
        <v>0</v>
      </c>
      <c r="AI143" s="38">
        <f t="shared" si="77"/>
        <v>325</v>
      </c>
      <c r="AJ143" s="38">
        <f t="shared" si="78"/>
        <v>0</v>
      </c>
      <c r="AK143" s="38">
        <f t="shared" si="79"/>
        <v>0</v>
      </c>
    </row>
    <row r="144" spans="1:37" s="6" customFormat="1" x14ac:dyDescent="0.25">
      <c r="A144" s="10">
        <f t="shared" si="82"/>
        <v>133</v>
      </c>
      <c r="B144" s="8" t="s">
        <v>174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f t="shared" si="87"/>
        <v>0</v>
      </c>
      <c r="I144" s="7">
        <f t="shared" si="89"/>
        <v>0</v>
      </c>
      <c r="J144" s="7">
        <f t="shared" si="88"/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f t="shared" si="83"/>
        <v>0</v>
      </c>
      <c r="T144" s="7">
        <f t="shared" si="84"/>
        <v>0</v>
      </c>
      <c r="U144" s="7">
        <f t="shared" si="85"/>
        <v>0</v>
      </c>
      <c r="V144" s="7">
        <f t="shared" si="86"/>
        <v>0</v>
      </c>
      <c r="W144" s="7">
        <v>500</v>
      </c>
      <c r="X144" s="7">
        <v>0</v>
      </c>
      <c r="Y144" s="7">
        <v>0</v>
      </c>
      <c r="Z144" s="7">
        <v>125</v>
      </c>
      <c r="AA144" s="7">
        <v>0</v>
      </c>
      <c r="AB144" s="7">
        <v>0</v>
      </c>
      <c r="AC144" s="38">
        <v>125</v>
      </c>
      <c r="AD144" s="38">
        <v>0</v>
      </c>
      <c r="AE144" s="38">
        <v>0</v>
      </c>
      <c r="AF144" s="38">
        <v>125</v>
      </c>
      <c r="AG144" s="38">
        <v>0</v>
      </c>
      <c r="AH144" s="38">
        <v>0</v>
      </c>
      <c r="AI144" s="38">
        <f t="shared" si="77"/>
        <v>125</v>
      </c>
      <c r="AJ144" s="38">
        <f t="shared" si="78"/>
        <v>0</v>
      </c>
      <c r="AK144" s="38">
        <f t="shared" si="79"/>
        <v>0</v>
      </c>
    </row>
    <row r="145" spans="1:37" s="6" customFormat="1" x14ac:dyDescent="0.25">
      <c r="A145" s="10">
        <f t="shared" si="82"/>
        <v>134</v>
      </c>
      <c r="B145" s="8" t="s">
        <v>175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f t="shared" si="87"/>
        <v>0</v>
      </c>
      <c r="I145" s="7">
        <f t="shared" si="89"/>
        <v>0</v>
      </c>
      <c r="J145" s="7">
        <f t="shared" si="88"/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f t="shared" si="83"/>
        <v>0</v>
      </c>
      <c r="T145" s="7">
        <f t="shared" si="84"/>
        <v>0</v>
      </c>
      <c r="U145" s="7">
        <f t="shared" si="85"/>
        <v>0</v>
      </c>
      <c r="V145" s="7">
        <f t="shared" si="86"/>
        <v>0</v>
      </c>
      <c r="W145" s="7">
        <v>3500</v>
      </c>
      <c r="X145" s="7">
        <v>0</v>
      </c>
      <c r="Y145" s="7">
        <v>0</v>
      </c>
      <c r="Z145" s="7">
        <v>875</v>
      </c>
      <c r="AA145" s="7">
        <v>0</v>
      </c>
      <c r="AB145" s="7">
        <v>0</v>
      </c>
      <c r="AC145" s="38">
        <v>875</v>
      </c>
      <c r="AD145" s="38">
        <v>0</v>
      </c>
      <c r="AE145" s="38">
        <v>0</v>
      </c>
      <c r="AF145" s="38">
        <v>875</v>
      </c>
      <c r="AG145" s="38">
        <v>0</v>
      </c>
      <c r="AH145" s="38">
        <v>0</v>
      </c>
      <c r="AI145" s="38">
        <f t="shared" si="77"/>
        <v>875</v>
      </c>
      <c r="AJ145" s="38">
        <f t="shared" si="78"/>
        <v>0</v>
      </c>
      <c r="AK145" s="38">
        <f t="shared" si="79"/>
        <v>0</v>
      </c>
    </row>
    <row r="146" spans="1:37" s="6" customFormat="1" x14ac:dyDescent="0.25">
      <c r="A146" s="10">
        <f>A145+1</f>
        <v>135</v>
      </c>
      <c r="B146" s="8" t="s">
        <v>176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f t="shared" si="87"/>
        <v>0</v>
      </c>
      <c r="I146" s="7">
        <f t="shared" si="89"/>
        <v>0</v>
      </c>
      <c r="J146" s="7">
        <f t="shared" si="88"/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f t="shared" si="83"/>
        <v>0</v>
      </c>
      <c r="T146" s="7">
        <f t="shared" si="84"/>
        <v>0</v>
      </c>
      <c r="U146" s="7">
        <f t="shared" si="85"/>
        <v>0</v>
      </c>
      <c r="V146" s="7">
        <f t="shared" si="86"/>
        <v>0</v>
      </c>
      <c r="W146" s="7">
        <v>300</v>
      </c>
      <c r="X146" s="7">
        <v>0</v>
      </c>
      <c r="Y146" s="7">
        <v>0</v>
      </c>
      <c r="Z146" s="7">
        <v>75</v>
      </c>
      <c r="AA146" s="7">
        <v>0</v>
      </c>
      <c r="AB146" s="7">
        <v>0</v>
      </c>
      <c r="AC146" s="38">
        <v>75</v>
      </c>
      <c r="AD146" s="38">
        <v>0</v>
      </c>
      <c r="AE146" s="38">
        <v>0</v>
      </c>
      <c r="AF146" s="38">
        <v>75</v>
      </c>
      <c r="AG146" s="38">
        <v>0</v>
      </c>
      <c r="AH146" s="38">
        <v>0</v>
      </c>
      <c r="AI146" s="38">
        <f t="shared" si="77"/>
        <v>75</v>
      </c>
      <c r="AJ146" s="38">
        <f t="shared" si="78"/>
        <v>0</v>
      </c>
      <c r="AK146" s="38">
        <f t="shared" si="79"/>
        <v>0</v>
      </c>
    </row>
    <row r="147" spans="1:37" s="6" customFormat="1" ht="37.5" x14ac:dyDescent="0.25">
      <c r="A147" s="10">
        <f t="shared" si="82"/>
        <v>136</v>
      </c>
      <c r="B147" s="8" t="s">
        <v>177</v>
      </c>
      <c r="C147" s="7">
        <v>350</v>
      </c>
      <c r="D147" s="7">
        <v>0</v>
      </c>
      <c r="E147" s="7">
        <v>0</v>
      </c>
      <c r="F147" s="7">
        <v>0</v>
      </c>
      <c r="G147" s="7">
        <v>88</v>
      </c>
      <c r="H147" s="7">
        <f t="shared" si="87"/>
        <v>0</v>
      </c>
      <c r="I147" s="7">
        <f t="shared" si="89"/>
        <v>0</v>
      </c>
      <c r="J147" s="7">
        <f t="shared" si="88"/>
        <v>0</v>
      </c>
      <c r="K147" s="7">
        <v>88</v>
      </c>
      <c r="L147" s="7">
        <v>0</v>
      </c>
      <c r="M147" s="7">
        <v>0</v>
      </c>
      <c r="N147" s="7">
        <v>0</v>
      </c>
      <c r="O147" s="7">
        <v>88</v>
      </c>
      <c r="P147" s="7">
        <v>0</v>
      </c>
      <c r="Q147" s="7">
        <v>0</v>
      </c>
      <c r="R147" s="7">
        <v>0</v>
      </c>
      <c r="S147" s="7">
        <f t="shared" si="83"/>
        <v>86</v>
      </c>
      <c r="T147" s="7">
        <f t="shared" si="84"/>
        <v>0</v>
      </c>
      <c r="U147" s="7">
        <f t="shared" si="85"/>
        <v>0</v>
      </c>
      <c r="V147" s="7">
        <f t="shared" si="86"/>
        <v>0</v>
      </c>
      <c r="W147" s="7">
        <v>1300</v>
      </c>
      <c r="X147" s="7">
        <v>0</v>
      </c>
      <c r="Y147" s="7">
        <v>0</v>
      </c>
      <c r="Z147" s="7">
        <v>325</v>
      </c>
      <c r="AA147" s="7">
        <v>0</v>
      </c>
      <c r="AB147" s="7">
        <v>0</v>
      </c>
      <c r="AC147" s="38">
        <v>325</v>
      </c>
      <c r="AD147" s="38">
        <v>0</v>
      </c>
      <c r="AE147" s="38">
        <v>0</v>
      </c>
      <c r="AF147" s="38">
        <v>325</v>
      </c>
      <c r="AG147" s="38">
        <v>0</v>
      </c>
      <c r="AH147" s="38">
        <v>0</v>
      </c>
      <c r="AI147" s="38">
        <f t="shared" si="77"/>
        <v>325</v>
      </c>
      <c r="AJ147" s="38">
        <f t="shared" si="78"/>
        <v>0</v>
      </c>
      <c r="AK147" s="38">
        <f t="shared" si="79"/>
        <v>0</v>
      </c>
    </row>
    <row r="148" spans="1:37" s="6" customFormat="1" ht="37.5" x14ac:dyDescent="0.25">
      <c r="A148" s="10">
        <f t="shared" si="82"/>
        <v>137</v>
      </c>
      <c r="B148" s="8" t="s">
        <v>178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f t="shared" si="87"/>
        <v>0</v>
      </c>
      <c r="I148" s="7">
        <f t="shared" si="89"/>
        <v>0</v>
      </c>
      <c r="J148" s="7">
        <f t="shared" si="88"/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f t="shared" si="83"/>
        <v>0</v>
      </c>
      <c r="T148" s="7">
        <f t="shared" si="84"/>
        <v>0</v>
      </c>
      <c r="U148" s="7">
        <f t="shared" si="85"/>
        <v>0</v>
      </c>
      <c r="V148" s="7">
        <f t="shared" si="86"/>
        <v>0</v>
      </c>
      <c r="W148" s="7">
        <v>1200</v>
      </c>
      <c r="X148" s="7">
        <v>0</v>
      </c>
      <c r="Y148" s="7">
        <v>0</v>
      </c>
      <c r="Z148" s="7">
        <v>300</v>
      </c>
      <c r="AA148" s="7">
        <v>0</v>
      </c>
      <c r="AB148" s="7">
        <v>0</v>
      </c>
      <c r="AC148" s="38">
        <v>300</v>
      </c>
      <c r="AD148" s="38">
        <v>0</v>
      </c>
      <c r="AE148" s="38">
        <v>0</v>
      </c>
      <c r="AF148" s="38">
        <v>300</v>
      </c>
      <c r="AG148" s="38">
        <v>0</v>
      </c>
      <c r="AH148" s="38">
        <v>0</v>
      </c>
      <c r="AI148" s="38">
        <f t="shared" si="77"/>
        <v>300</v>
      </c>
      <c r="AJ148" s="38">
        <f t="shared" si="78"/>
        <v>0</v>
      </c>
      <c r="AK148" s="38">
        <f t="shared" si="79"/>
        <v>0</v>
      </c>
    </row>
    <row r="149" spans="1:37" s="6" customFormat="1" ht="37.5" x14ac:dyDescent="0.25">
      <c r="A149" s="10">
        <f t="shared" si="82"/>
        <v>138</v>
      </c>
      <c r="B149" s="8" t="s">
        <v>179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f t="shared" si="87"/>
        <v>0</v>
      </c>
      <c r="I149" s="7">
        <f t="shared" si="89"/>
        <v>0</v>
      </c>
      <c r="J149" s="7">
        <f t="shared" si="88"/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f t="shared" si="83"/>
        <v>0</v>
      </c>
      <c r="T149" s="7">
        <f t="shared" si="84"/>
        <v>0</v>
      </c>
      <c r="U149" s="7">
        <f t="shared" si="85"/>
        <v>0</v>
      </c>
      <c r="V149" s="7">
        <f t="shared" si="86"/>
        <v>0</v>
      </c>
      <c r="W149" s="7">
        <v>200</v>
      </c>
      <c r="X149" s="7">
        <v>0</v>
      </c>
      <c r="Y149" s="7">
        <v>0</v>
      </c>
      <c r="Z149" s="7">
        <v>50</v>
      </c>
      <c r="AA149" s="7">
        <v>0</v>
      </c>
      <c r="AB149" s="7"/>
      <c r="AC149" s="38">
        <v>50</v>
      </c>
      <c r="AD149" s="38">
        <v>0</v>
      </c>
      <c r="AE149" s="38">
        <v>0</v>
      </c>
      <c r="AF149" s="38">
        <v>50</v>
      </c>
      <c r="AG149" s="38">
        <v>0</v>
      </c>
      <c r="AH149" s="38">
        <v>0</v>
      </c>
      <c r="AI149" s="38">
        <f t="shared" si="77"/>
        <v>50</v>
      </c>
      <c r="AJ149" s="38">
        <f t="shared" si="78"/>
        <v>0</v>
      </c>
      <c r="AK149" s="38">
        <f t="shared" si="79"/>
        <v>0</v>
      </c>
    </row>
    <row r="150" spans="1:37" s="6" customFormat="1" x14ac:dyDescent="0.25">
      <c r="A150" s="10">
        <f t="shared" si="82"/>
        <v>139</v>
      </c>
      <c r="B150" s="8" t="s">
        <v>180</v>
      </c>
      <c r="C150" s="7">
        <v>4000</v>
      </c>
      <c r="D150" s="7">
        <v>0</v>
      </c>
      <c r="E150" s="7">
        <v>400</v>
      </c>
      <c r="F150" s="7">
        <v>0</v>
      </c>
      <c r="G150" s="7">
        <v>1000</v>
      </c>
      <c r="H150" s="7">
        <f t="shared" si="87"/>
        <v>0</v>
      </c>
      <c r="I150" s="7">
        <v>100</v>
      </c>
      <c r="J150" s="7">
        <f t="shared" si="88"/>
        <v>0</v>
      </c>
      <c r="K150" s="7">
        <v>1000</v>
      </c>
      <c r="L150" s="7">
        <v>0</v>
      </c>
      <c r="M150" s="7">
        <v>100</v>
      </c>
      <c r="N150" s="7">
        <v>0</v>
      </c>
      <c r="O150" s="7">
        <v>1000</v>
      </c>
      <c r="P150" s="7">
        <v>0</v>
      </c>
      <c r="Q150" s="7">
        <v>100</v>
      </c>
      <c r="R150" s="7">
        <v>0</v>
      </c>
      <c r="S150" s="7">
        <f t="shared" si="83"/>
        <v>1000</v>
      </c>
      <c r="T150" s="7">
        <f t="shared" si="84"/>
        <v>0</v>
      </c>
      <c r="U150" s="7">
        <f t="shared" si="85"/>
        <v>100</v>
      </c>
      <c r="V150" s="7">
        <f t="shared" si="86"/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8">
        <v>0</v>
      </c>
      <c r="AI150" s="38">
        <f t="shared" si="77"/>
        <v>0</v>
      </c>
      <c r="AJ150" s="38">
        <f t="shared" si="78"/>
        <v>0</v>
      </c>
      <c r="AK150" s="38">
        <f t="shared" si="79"/>
        <v>0</v>
      </c>
    </row>
    <row r="151" spans="1:37" s="6" customFormat="1" x14ac:dyDescent="0.25">
      <c r="A151" s="10">
        <f t="shared" si="82"/>
        <v>140</v>
      </c>
      <c r="B151" s="8" t="s">
        <v>181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f t="shared" si="87"/>
        <v>0</v>
      </c>
      <c r="I151" s="7">
        <f t="shared" ref="I151:I171" si="90">E151/4</f>
        <v>0</v>
      </c>
      <c r="J151" s="7">
        <f t="shared" si="88"/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f t="shared" si="83"/>
        <v>0</v>
      </c>
      <c r="T151" s="7">
        <f t="shared" si="84"/>
        <v>0</v>
      </c>
      <c r="U151" s="7">
        <f t="shared" si="85"/>
        <v>0</v>
      </c>
      <c r="V151" s="7">
        <f t="shared" si="86"/>
        <v>0</v>
      </c>
      <c r="W151" s="7">
        <v>600</v>
      </c>
      <c r="X151" s="7">
        <v>0</v>
      </c>
      <c r="Y151" s="7">
        <v>0</v>
      </c>
      <c r="Z151" s="7">
        <v>150</v>
      </c>
      <c r="AA151" s="7">
        <v>0</v>
      </c>
      <c r="AB151" s="7">
        <v>0</v>
      </c>
      <c r="AC151" s="38">
        <v>150</v>
      </c>
      <c r="AD151" s="38">
        <v>0</v>
      </c>
      <c r="AE151" s="38">
        <v>0</v>
      </c>
      <c r="AF151" s="38">
        <v>150</v>
      </c>
      <c r="AG151" s="38">
        <v>0</v>
      </c>
      <c r="AH151" s="38">
        <v>0</v>
      </c>
      <c r="AI151" s="38">
        <f t="shared" si="77"/>
        <v>150</v>
      </c>
      <c r="AJ151" s="38">
        <f t="shared" si="78"/>
        <v>0</v>
      </c>
      <c r="AK151" s="38">
        <f t="shared" si="79"/>
        <v>0</v>
      </c>
    </row>
    <row r="152" spans="1:37" s="6" customFormat="1" x14ac:dyDescent="0.25">
      <c r="A152" s="10">
        <f t="shared" si="82"/>
        <v>141</v>
      </c>
      <c r="B152" s="8" t="s">
        <v>182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f t="shared" si="87"/>
        <v>0</v>
      </c>
      <c r="I152" s="7">
        <f t="shared" si="90"/>
        <v>0</v>
      </c>
      <c r="J152" s="7">
        <f t="shared" si="88"/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f t="shared" si="83"/>
        <v>0</v>
      </c>
      <c r="T152" s="7">
        <f t="shared" si="84"/>
        <v>0</v>
      </c>
      <c r="U152" s="7">
        <f t="shared" si="85"/>
        <v>0</v>
      </c>
      <c r="V152" s="7">
        <f t="shared" si="86"/>
        <v>0</v>
      </c>
      <c r="W152" s="7">
        <v>1100</v>
      </c>
      <c r="X152" s="7">
        <v>0</v>
      </c>
      <c r="Y152" s="7">
        <v>0</v>
      </c>
      <c r="Z152" s="7">
        <v>225</v>
      </c>
      <c r="AA152" s="7">
        <v>0</v>
      </c>
      <c r="AB152" s="7">
        <v>0</v>
      </c>
      <c r="AC152" s="38">
        <v>291</v>
      </c>
      <c r="AD152" s="38">
        <v>0</v>
      </c>
      <c r="AE152" s="38">
        <v>0</v>
      </c>
      <c r="AF152" s="38">
        <v>291</v>
      </c>
      <c r="AG152" s="38">
        <v>0</v>
      </c>
      <c r="AH152" s="38">
        <v>0</v>
      </c>
      <c r="AI152" s="38">
        <f t="shared" si="77"/>
        <v>293</v>
      </c>
      <c r="AJ152" s="38">
        <f t="shared" si="78"/>
        <v>0</v>
      </c>
      <c r="AK152" s="38">
        <f t="shared" si="79"/>
        <v>0</v>
      </c>
    </row>
    <row r="153" spans="1:37" s="6" customFormat="1" x14ac:dyDescent="0.25">
      <c r="A153" s="10">
        <f t="shared" si="82"/>
        <v>142</v>
      </c>
      <c r="B153" s="8" t="s">
        <v>183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f t="shared" si="87"/>
        <v>0</v>
      </c>
      <c r="I153" s="7">
        <f t="shared" si="90"/>
        <v>0</v>
      </c>
      <c r="J153" s="7">
        <f t="shared" si="88"/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f t="shared" si="83"/>
        <v>0</v>
      </c>
      <c r="T153" s="7">
        <f t="shared" si="84"/>
        <v>0</v>
      </c>
      <c r="U153" s="7">
        <f t="shared" si="85"/>
        <v>0</v>
      </c>
      <c r="V153" s="7">
        <f t="shared" si="86"/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38">
        <v>0</v>
      </c>
      <c r="AD153" s="38">
        <v>0</v>
      </c>
      <c r="AE153" s="38">
        <v>0</v>
      </c>
      <c r="AF153" s="38">
        <v>0</v>
      </c>
      <c r="AG153" s="38">
        <v>0</v>
      </c>
      <c r="AH153" s="38">
        <v>0</v>
      </c>
      <c r="AI153" s="38">
        <f t="shared" si="77"/>
        <v>0</v>
      </c>
      <c r="AJ153" s="38">
        <f t="shared" si="78"/>
        <v>0</v>
      </c>
      <c r="AK153" s="38">
        <f t="shared" si="79"/>
        <v>0</v>
      </c>
    </row>
    <row r="154" spans="1:37" s="6" customFormat="1" x14ac:dyDescent="0.25">
      <c r="A154" s="10">
        <f t="shared" si="82"/>
        <v>143</v>
      </c>
      <c r="B154" s="8" t="s">
        <v>184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f t="shared" si="87"/>
        <v>0</v>
      </c>
      <c r="I154" s="7">
        <f t="shared" si="90"/>
        <v>0</v>
      </c>
      <c r="J154" s="7">
        <f t="shared" si="88"/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f t="shared" si="83"/>
        <v>0</v>
      </c>
      <c r="T154" s="7">
        <f t="shared" si="84"/>
        <v>0</v>
      </c>
      <c r="U154" s="7">
        <f t="shared" si="85"/>
        <v>0</v>
      </c>
      <c r="V154" s="7">
        <f t="shared" si="86"/>
        <v>0</v>
      </c>
      <c r="W154" s="7">
        <v>150</v>
      </c>
      <c r="X154" s="7">
        <v>0</v>
      </c>
      <c r="Y154" s="7">
        <v>0</v>
      </c>
      <c r="Z154" s="7">
        <v>38</v>
      </c>
      <c r="AA154" s="7">
        <v>0</v>
      </c>
      <c r="AB154" s="7">
        <v>0</v>
      </c>
      <c r="AC154" s="38">
        <v>38</v>
      </c>
      <c r="AD154" s="38">
        <v>0</v>
      </c>
      <c r="AE154" s="38">
        <v>0</v>
      </c>
      <c r="AF154" s="38">
        <v>38</v>
      </c>
      <c r="AG154" s="38">
        <v>0</v>
      </c>
      <c r="AH154" s="38">
        <v>0</v>
      </c>
      <c r="AI154" s="38">
        <f t="shared" si="77"/>
        <v>36</v>
      </c>
      <c r="AJ154" s="38">
        <f t="shared" si="78"/>
        <v>0</v>
      </c>
      <c r="AK154" s="38">
        <f t="shared" si="79"/>
        <v>0</v>
      </c>
    </row>
    <row r="155" spans="1:37" s="6" customFormat="1" ht="37.5" x14ac:dyDescent="0.25">
      <c r="A155" s="10">
        <f t="shared" si="82"/>
        <v>144</v>
      </c>
      <c r="B155" s="8" t="s">
        <v>185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f t="shared" si="87"/>
        <v>0</v>
      </c>
      <c r="I155" s="7">
        <f t="shared" si="90"/>
        <v>0</v>
      </c>
      <c r="J155" s="7">
        <f t="shared" si="88"/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f t="shared" si="83"/>
        <v>0</v>
      </c>
      <c r="T155" s="7">
        <f t="shared" si="84"/>
        <v>0</v>
      </c>
      <c r="U155" s="7">
        <f t="shared" si="85"/>
        <v>0</v>
      </c>
      <c r="V155" s="7">
        <f t="shared" si="86"/>
        <v>0</v>
      </c>
      <c r="W155" s="7">
        <v>50</v>
      </c>
      <c r="X155" s="7">
        <v>0</v>
      </c>
      <c r="Y155" s="7">
        <v>0</v>
      </c>
      <c r="Z155" s="7">
        <v>13</v>
      </c>
      <c r="AA155" s="7">
        <v>0</v>
      </c>
      <c r="AB155" s="7">
        <v>0</v>
      </c>
      <c r="AC155" s="38">
        <v>13</v>
      </c>
      <c r="AD155" s="38">
        <v>0</v>
      </c>
      <c r="AE155" s="38">
        <v>0</v>
      </c>
      <c r="AF155" s="38">
        <v>13</v>
      </c>
      <c r="AG155" s="38">
        <v>0</v>
      </c>
      <c r="AH155" s="38">
        <v>0</v>
      </c>
      <c r="AI155" s="38">
        <f t="shared" si="77"/>
        <v>11</v>
      </c>
      <c r="AJ155" s="38">
        <f t="shared" si="78"/>
        <v>0</v>
      </c>
      <c r="AK155" s="38">
        <f t="shared" si="79"/>
        <v>0</v>
      </c>
    </row>
    <row r="156" spans="1:37" s="6" customFormat="1" ht="37.5" x14ac:dyDescent="0.25">
      <c r="A156" s="10">
        <f t="shared" si="82"/>
        <v>145</v>
      </c>
      <c r="B156" s="8" t="s">
        <v>186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f t="shared" si="87"/>
        <v>0</v>
      </c>
      <c r="I156" s="7">
        <f t="shared" si="90"/>
        <v>0</v>
      </c>
      <c r="J156" s="7">
        <f t="shared" si="88"/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f t="shared" si="83"/>
        <v>0</v>
      </c>
      <c r="T156" s="7">
        <f t="shared" si="84"/>
        <v>0</v>
      </c>
      <c r="U156" s="7">
        <f t="shared" si="85"/>
        <v>0</v>
      </c>
      <c r="V156" s="7">
        <f t="shared" si="86"/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8">
        <v>0</v>
      </c>
      <c r="AI156" s="38">
        <f t="shared" si="77"/>
        <v>0</v>
      </c>
      <c r="AJ156" s="38">
        <f t="shared" si="78"/>
        <v>0</v>
      </c>
      <c r="AK156" s="38">
        <f t="shared" si="79"/>
        <v>0</v>
      </c>
    </row>
    <row r="157" spans="1:37" s="6" customFormat="1" ht="37.5" x14ac:dyDescent="0.25">
      <c r="A157" s="10">
        <f t="shared" si="82"/>
        <v>146</v>
      </c>
      <c r="B157" s="8" t="s">
        <v>281</v>
      </c>
      <c r="C157" s="7">
        <v>100</v>
      </c>
      <c r="D157" s="7">
        <v>0</v>
      </c>
      <c r="E157" s="7">
        <v>0</v>
      </c>
      <c r="F157" s="7">
        <v>0</v>
      </c>
      <c r="G157" s="7">
        <v>25</v>
      </c>
      <c r="H157" s="7">
        <f t="shared" si="87"/>
        <v>0</v>
      </c>
      <c r="I157" s="7">
        <f t="shared" si="90"/>
        <v>0</v>
      </c>
      <c r="J157" s="7">
        <f t="shared" si="88"/>
        <v>0</v>
      </c>
      <c r="K157" s="7">
        <v>25</v>
      </c>
      <c r="L157" s="7">
        <v>0</v>
      </c>
      <c r="M157" s="7">
        <v>0</v>
      </c>
      <c r="N157" s="7">
        <v>0</v>
      </c>
      <c r="O157" s="7">
        <v>25</v>
      </c>
      <c r="P157" s="7">
        <v>0</v>
      </c>
      <c r="Q157" s="7">
        <v>0</v>
      </c>
      <c r="R157" s="7">
        <v>0</v>
      </c>
      <c r="S157" s="7">
        <f t="shared" si="83"/>
        <v>25</v>
      </c>
      <c r="T157" s="7">
        <f t="shared" si="84"/>
        <v>0</v>
      </c>
      <c r="U157" s="7">
        <f t="shared" si="85"/>
        <v>0</v>
      </c>
      <c r="V157" s="7">
        <f t="shared" si="86"/>
        <v>0</v>
      </c>
      <c r="W157" s="7">
        <v>150</v>
      </c>
      <c r="X157" s="7">
        <v>0</v>
      </c>
      <c r="Y157" s="7">
        <v>0</v>
      </c>
      <c r="Z157" s="7">
        <v>38</v>
      </c>
      <c r="AA157" s="7">
        <v>0</v>
      </c>
      <c r="AB157" s="7">
        <v>0</v>
      </c>
      <c r="AC157" s="38">
        <v>38</v>
      </c>
      <c r="AD157" s="38">
        <v>0</v>
      </c>
      <c r="AE157" s="38">
        <v>0</v>
      </c>
      <c r="AF157" s="38">
        <v>38</v>
      </c>
      <c r="AG157" s="38">
        <v>0</v>
      </c>
      <c r="AH157" s="38">
        <v>0</v>
      </c>
      <c r="AI157" s="38">
        <f t="shared" si="77"/>
        <v>36</v>
      </c>
      <c r="AJ157" s="38">
        <f t="shared" si="78"/>
        <v>0</v>
      </c>
      <c r="AK157" s="38">
        <f t="shared" si="79"/>
        <v>0</v>
      </c>
    </row>
    <row r="158" spans="1:37" s="6" customFormat="1" x14ac:dyDescent="0.25">
      <c r="A158" s="10">
        <f t="shared" si="82"/>
        <v>147</v>
      </c>
      <c r="B158" s="8" t="s">
        <v>187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f t="shared" si="87"/>
        <v>0</v>
      </c>
      <c r="I158" s="7">
        <f t="shared" si="90"/>
        <v>0</v>
      </c>
      <c r="J158" s="7">
        <f t="shared" si="88"/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f t="shared" si="83"/>
        <v>0</v>
      </c>
      <c r="T158" s="7">
        <f t="shared" si="84"/>
        <v>0</v>
      </c>
      <c r="U158" s="7">
        <f t="shared" si="85"/>
        <v>0</v>
      </c>
      <c r="V158" s="7">
        <f t="shared" si="86"/>
        <v>0</v>
      </c>
      <c r="W158" s="7">
        <v>684</v>
      </c>
      <c r="X158" s="7">
        <v>0</v>
      </c>
      <c r="Y158" s="7">
        <v>0</v>
      </c>
      <c r="Z158" s="7">
        <v>88</v>
      </c>
      <c r="AA158" s="7">
        <v>0</v>
      </c>
      <c r="AB158" s="7">
        <v>0</v>
      </c>
      <c r="AC158" s="38">
        <v>88</v>
      </c>
      <c r="AD158" s="38">
        <v>0</v>
      </c>
      <c r="AE158" s="38">
        <v>0</v>
      </c>
      <c r="AF158" s="38">
        <f>88+167</f>
        <v>255</v>
      </c>
      <c r="AG158" s="38">
        <v>0</v>
      </c>
      <c r="AH158" s="38">
        <v>0</v>
      </c>
      <c r="AI158" s="38">
        <f t="shared" ref="AI158:AI189" si="91">W158-AF158-AC158-Z158</f>
        <v>253</v>
      </c>
      <c r="AJ158" s="38">
        <f t="shared" ref="AJ158:AJ189" si="92">X158-AA158-AD158-AG158</f>
        <v>0</v>
      </c>
      <c r="AK158" s="38">
        <f t="shared" ref="AK158:AK189" si="93">Y158-AB158-AE158-AH158</f>
        <v>0</v>
      </c>
    </row>
    <row r="159" spans="1:37" s="6" customFormat="1" x14ac:dyDescent="0.25">
      <c r="A159" s="10">
        <f t="shared" si="82"/>
        <v>148</v>
      </c>
      <c r="B159" s="8" t="s">
        <v>188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f t="shared" si="87"/>
        <v>0</v>
      </c>
      <c r="I159" s="7">
        <f t="shared" si="90"/>
        <v>0</v>
      </c>
      <c r="J159" s="7">
        <f t="shared" si="88"/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f t="shared" si="83"/>
        <v>0</v>
      </c>
      <c r="T159" s="7">
        <f t="shared" si="84"/>
        <v>0</v>
      </c>
      <c r="U159" s="7">
        <f t="shared" si="85"/>
        <v>0</v>
      </c>
      <c r="V159" s="7">
        <f t="shared" si="86"/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38">
        <v>0</v>
      </c>
      <c r="AD159" s="38">
        <v>0</v>
      </c>
      <c r="AE159" s="38">
        <v>0</v>
      </c>
      <c r="AF159" s="38">
        <v>0</v>
      </c>
      <c r="AG159" s="38">
        <v>0</v>
      </c>
      <c r="AH159" s="38">
        <v>0</v>
      </c>
      <c r="AI159" s="38">
        <f t="shared" si="91"/>
        <v>0</v>
      </c>
      <c r="AJ159" s="38">
        <f t="shared" si="92"/>
        <v>0</v>
      </c>
      <c r="AK159" s="38">
        <f t="shared" si="93"/>
        <v>0</v>
      </c>
    </row>
    <row r="160" spans="1:37" s="6" customFormat="1" x14ac:dyDescent="0.25">
      <c r="A160" s="10">
        <f t="shared" si="82"/>
        <v>149</v>
      </c>
      <c r="B160" s="8" t="s">
        <v>189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f t="shared" si="87"/>
        <v>0</v>
      </c>
      <c r="I160" s="7">
        <f t="shared" si="90"/>
        <v>0</v>
      </c>
      <c r="J160" s="7">
        <f t="shared" si="88"/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f t="shared" si="83"/>
        <v>0</v>
      </c>
      <c r="T160" s="7">
        <f t="shared" si="84"/>
        <v>0</v>
      </c>
      <c r="U160" s="7">
        <f t="shared" si="85"/>
        <v>0</v>
      </c>
      <c r="V160" s="7">
        <f t="shared" si="86"/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38">
        <v>0</v>
      </c>
      <c r="AD160" s="38">
        <v>0</v>
      </c>
      <c r="AE160" s="38">
        <v>0</v>
      </c>
      <c r="AF160" s="38">
        <v>0</v>
      </c>
      <c r="AG160" s="38">
        <v>0</v>
      </c>
      <c r="AH160" s="38">
        <v>0</v>
      </c>
      <c r="AI160" s="38">
        <f t="shared" si="91"/>
        <v>0</v>
      </c>
      <c r="AJ160" s="38">
        <f t="shared" si="92"/>
        <v>0</v>
      </c>
      <c r="AK160" s="38">
        <f t="shared" si="93"/>
        <v>0</v>
      </c>
    </row>
    <row r="161" spans="1:37" s="6" customFormat="1" x14ac:dyDescent="0.25">
      <c r="A161" s="10">
        <f t="shared" si="82"/>
        <v>150</v>
      </c>
      <c r="B161" s="8" t="s">
        <v>190</v>
      </c>
      <c r="C161" s="7">
        <v>50</v>
      </c>
      <c r="D161" s="7">
        <v>0</v>
      </c>
      <c r="E161" s="7">
        <v>0</v>
      </c>
      <c r="F161" s="7">
        <v>0</v>
      </c>
      <c r="G161" s="7">
        <v>13</v>
      </c>
      <c r="H161" s="7">
        <f t="shared" si="87"/>
        <v>0</v>
      </c>
      <c r="I161" s="7">
        <f t="shared" si="90"/>
        <v>0</v>
      </c>
      <c r="J161" s="7">
        <f t="shared" si="88"/>
        <v>0</v>
      </c>
      <c r="K161" s="7">
        <v>13</v>
      </c>
      <c r="L161" s="7">
        <v>0</v>
      </c>
      <c r="M161" s="7">
        <v>0</v>
      </c>
      <c r="N161" s="7">
        <v>0</v>
      </c>
      <c r="O161" s="7">
        <v>13</v>
      </c>
      <c r="P161" s="7">
        <v>0</v>
      </c>
      <c r="Q161" s="7">
        <v>0</v>
      </c>
      <c r="R161" s="7">
        <v>0</v>
      </c>
      <c r="S161" s="7">
        <f t="shared" si="83"/>
        <v>11</v>
      </c>
      <c r="T161" s="7">
        <f t="shared" si="84"/>
        <v>0</v>
      </c>
      <c r="U161" s="7">
        <f t="shared" si="85"/>
        <v>0</v>
      </c>
      <c r="V161" s="7">
        <f t="shared" si="86"/>
        <v>0</v>
      </c>
      <c r="W161" s="7">
        <v>420</v>
      </c>
      <c r="X161" s="7">
        <v>0</v>
      </c>
      <c r="Y161" s="7">
        <v>0</v>
      </c>
      <c r="Z161" s="7">
        <v>43</v>
      </c>
      <c r="AA161" s="7">
        <v>0</v>
      </c>
      <c r="AB161" s="7">
        <v>0</v>
      </c>
      <c r="AC161" s="38">
        <v>125</v>
      </c>
      <c r="AD161" s="38">
        <v>0</v>
      </c>
      <c r="AE161" s="38">
        <v>0</v>
      </c>
      <c r="AF161" s="38">
        <v>125</v>
      </c>
      <c r="AG161" s="38">
        <v>0</v>
      </c>
      <c r="AH161" s="38">
        <v>0</v>
      </c>
      <c r="AI161" s="38">
        <f t="shared" si="91"/>
        <v>127</v>
      </c>
      <c r="AJ161" s="38">
        <f t="shared" si="92"/>
        <v>0</v>
      </c>
      <c r="AK161" s="38">
        <f t="shared" si="93"/>
        <v>0</v>
      </c>
    </row>
    <row r="162" spans="1:37" s="6" customFormat="1" ht="37.5" x14ac:dyDescent="0.25">
      <c r="A162" s="10">
        <f t="shared" si="82"/>
        <v>151</v>
      </c>
      <c r="B162" s="8" t="s">
        <v>191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f t="shared" si="87"/>
        <v>0</v>
      </c>
      <c r="I162" s="7">
        <f t="shared" si="90"/>
        <v>0</v>
      </c>
      <c r="J162" s="7">
        <f t="shared" si="88"/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f t="shared" ref="S162:S198" si="94">C162-G162-K162-O162</f>
        <v>0</v>
      </c>
      <c r="T162" s="7">
        <f t="shared" ref="T162:T198" si="95">D162-H162-L162-P162</f>
        <v>0</v>
      </c>
      <c r="U162" s="7">
        <f t="shared" ref="U162:U198" si="96">E162-I162-M162-Q162</f>
        <v>0</v>
      </c>
      <c r="V162" s="7">
        <f t="shared" si="86"/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38">
        <v>0</v>
      </c>
      <c r="AD162" s="38">
        <v>0</v>
      </c>
      <c r="AE162" s="38">
        <v>0</v>
      </c>
      <c r="AF162" s="38">
        <v>0</v>
      </c>
      <c r="AG162" s="38">
        <v>0</v>
      </c>
      <c r="AH162" s="38">
        <v>0</v>
      </c>
      <c r="AI162" s="38">
        <f t="shared" si="91"/>
        <v>0</v>
      </c>
      <c r="AJ162" s="38">
        <f t="shared" si="92"/>
        <v>0</v>
      </c>
      <c r="AK162" s="38">
        <f t="shared" si="93"/>
        <v>0</v>
      </c>
    </row>
    <row r="163" spans="1:37" s="6" customFormat="1" x14ac:dyDescent="0.25">
      <c r="A163" s="10">
        <f t="shared" si="82"/>
        <v>152</v>
      </c>
      <c r="B163" s="8" t="s">
        <v>192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f t="shared" si="87"/>
        <v>0</v>
      </c>
      <c r="I163" s="7">
        <f t="shared" si="90"/>
        <v>0</v>
      </c>
      <c r="J163" s="7">
        <f t="shared" si="88"/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f t="shared" si="94"/>
        <v>0</v>
      </c>
      <c r="T163" s="7">
        <f t="shared" si="95"/>
        <v>0</v>
      </c>
      <c r="U163" s="7">
        <f t="shared" si="96"/>
        <v>0</v>
      </c>
      <c r="V163" s="7">
        <f t="shared" ref="V163:V198" si="97">F163-J163-N163-R163</f>
        <v>0</v>
      </c>
      <c r="W163" s="7">
        <v>435</v>
      </c>
      <c r="X163" s="7">
        <v>0</v>
      </c>
      <c r="Y163" s="7">
        <v>0</v>
      </c>
      <c r="Z163" s="7">
        <v>109</v>
      </c>
      <c r="AA163" s="7">
        <v>0</v>
      </c>
      <c r="AB163" s="7">
        <v>0</v>
      </c>
      <c r="AC163" s="38">
        <v>109</v>
      </c>
      <c r="AD163" s="38">
        <v>0</v>
      </c>
      <c r="AE163" s="38">
        <v>0</v>
      </c>
      <c r="AF163" s="38">
        <v>109</v>
      </c>
      <c r="AG163" s="38">
        <v>0</v>
      </c>
      <c r="AH163" s="38">
        <v>0</v>
      </c>
      <c r="AI163" s="38">
        <f t="shared" si="91"/>
        <v>108</v>
      </c>
      <c r="AJ163" s="38">
        <f t="shared" si="92"/>
        <v>0</v>
      </c>
      <c r="AK163" s="38">
        <f t="shared" si="93"/>
        <v>0</v>
      </c>
    </row>
    <row r="164" spans="1:37" s="6" customFormat="1" x14ac:dyDescent="0.25">
      <c r="A164" s="10">
        <f t="shared" si="82"/>
        <v>153</v>
      </c>
      <c r="B164" s="8" t="s">
        <v>193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f t="shared" si="87"/>
        <v>0</v>
      </c>
      <c r="I164" s="7">
        <f t="shared" si="90"/>
        <v>0</v>
      </c>
      <c r="J164" s="7">
        <f t="shared" si="88"/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f t="shared" si="94"/>
        <v>0</v>
      </c>
      <c r="T164" s="7">
        <f t="shared" si="95"/>
        <v>0</v>
      </c>
      <c r="U164" s="7">
        <f t="shared" si="96"/>
        <v>0</v>
      </c>
      <c r="V164" s="7">
        <f t="shared" si="97"/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38">
        <v>0</v>
      </c>
      <c r="AD164" s="38">
        <v>0</v>
      </c>
      <c r="AE164" s="38">
        <v>0</v>
      </c>
      <c r="AF164" s="38">
        <v>0</v>
      </c>
      <c r="AG164" s="38">
        <v>0</v>
      </c>
      <c r="AH164" s="38">
        <v>0</v>
      </c>
      <c r="AI164" s="38">
        <f t="shared" si="91"/>
        <v>0</v>
      </c>
      <c r="AJ164" s="38">
        <f t="shared" si="92"/>
        <v>0</v>
      </c>
      <c r="AK164" s="38">
        <f t="shared" si="93"/>
        <v>0</v>
      </c>
    </row>
    <row r="165" spans="1:37" s="6" customFormat="1" x14ac:dyDescent="0.25">
      <c r="A165" s="10">
        <f t="shared" si="82"/>
        <v>154</v>
      </c>
      <c r="B165" s="8" t="s">
        <v>194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f t="shared" si="87"/>
        <v>0</v>
      </c>
      <c r="I165" s="7">
        <f t="shared" si="90"/>
        <v>0</v>
      </c>
      <c r="J165" s="7">
        <f t="shared" si="88"/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f t="shared" si="94"/>
        <v>0</v>
      </c>
      <c r="T165" s="7">
        <f t="shared" si="95"/>
        <v>0</v>
      </c>
      <c r="U165" s="7">
        <f t="shared" si="96"/>
        <v>0</v>
      </c>
      <c r="V165" s="7">
        <f t="shared" si="97"/>
        <v>0</v>
      </c>
      <c r="W165" s="7">
        <v>240</v>
      </c>
      <c r="X165" s="7">
        <v>0</v>
      </c>
      <c r="Y165" s="7">
        <v>0</v>
      </c>
      <c r="Z165" s="7">
        <v>60</v>
      </c>
      <c r="AA165" s="7">
        <v>0</v>
      </c>
      <c r="AB165" s="7">
        <v>0</v>
      </c>
      <c r="AC165" s="38">
        <v>60</v>
      </c>
      <c r="AD165" s="38">
        <v>0</v>
      </c>
      <c r="AE165" s="38">
        <v>0</v>
      </c>
      <c r="AF165" s="38">
        <v>60</v>
      </c>
      <c r="AG165" s="38">
        <v>0</v>
      </c>
      <c r="AH165" s="38">
        <v>0</v>
      </c>
      <c r="AI165" s="38">
        <f t="shared" si="91"/>
        <v>60</v>
      </c>
      <c r="AJ165" s="38">
        <f t="shared" si="92"/>
        <v>0</v>
      </c>
      <c r="AK165" s="38">
        <f t="shared" si="93"/>
        <v>0</v>
      </c>
    </row>
    <row r="166" spans="1:37" s="6" customFormat="1" x14ac:dyDescent="0.25">
      <c r="A166" s="10">
        <f t="shared" si="82"/>
        <v>155</v>
      </c>
      <c r="B166" s="8" t="s">
        <v>195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f t="shared" si="87"/>
        <v>0</v>
      </c>
      <c r="I166" s="7">
        <f t="shared" si="90"/>
        <v>0</v>
      </c>
      <c r="J166" s="7">
        <f t="shared" si="88"/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f t="shared" si="94"/>
        <v>0</v>
      </c>
      <c r="T166" s="7">
        <f t="shared" si="95"/>
        <v>0</v>
      </c>
      <c r="U166" s="7">
        <f t="shared" si="96"/>
        <v>0</v>
      </c>
      <c r="V166" s="7">
        <f t="shared" si="97"/>
        <v>0</v>
      </c>
      <c r="W166" s="7">
        <v>698</v>
      </c>
      <c r="X166" s="7">
        <v>0</v>
      </c>
      <c r="Y166" s="7">
        <v>0</v>
      </c>
      <c r="Z166" s="7">
        <v>120</v>
      </c>
      <c r="AA166" s="7">
        <v>0</v>
      </c>
      <c r="AB166" s="7">
        <v>0</v>
      </c>
      <c r="AC166" s="38">
        <v>120</v>
      </c>
      <c r="AD166" s="38">
        <v>0</v>
      </c>
      <c r="AE166" s="38">
        <v>0</v>
      </c>
      <c r="AF166" s="38">
        <v>229</v>
      </c>
      <c r="AG166" s="38">
        <v>0</v>
      </c>
      <c r="AH166" s="38">
        <v>0</v>
      </c>
      <c r="AI166" s="38">
        <f t="shared" si="91"/>
        <v>229</v>
      </c>
      <c r="AJ166" s="38">
        <f t="shared" si="92"/>
        <v>0</v>
      </c>
      <c r="AK166" s="38">
        <f t="shared" si="93"/>
        <v>0</v>
      </c>
    </row>
    <row r="167" spans="1:37" s="6" customFormat="1" x14ac:dyDescent="0.25">
      <c r="A167" s="10">
        <f t="shared" si="82"/>
        <v>156</v>
      </c>
      <c r="B167" s="8" t="s">
        <v>196</v>
      </c>
      <c r="C167" s="7">
        <v>300</v>
      </c>
      <c r="D167" s="7">
        <v>0</v>
      </c>
      <c r="E167" s="7">
        <v>0</v>
      </c>
      <c r="F167" s="7">
        <v>0</v>
      </c>
      <c r="G167" s="7">
        <v>75</v>
      </c>
      <c r="H167" s="7">
        <f t="shared" si="87"/>
        <v>0</v>
      </c>
      <c r="I167" s="7">
        <f t="shared" si="90"/>
        <v>0</v>
      </c>
      <c r="J167" s="7">
        <f t="shared" si="88"/>
        <v>0</v>
      </c>
      <c r="K167" s="7">
        <v>75</v>
      </c>
      <c r="L167" s="7">
        <v>0</v>
      </c>
      <c r="M167" s="7">
        <v>0</v>
      </c>
      <c r="N167" s="7">
        <v>0</v>
      </c>
      <c r="O167" s="7">
        <v>75</v>
      </c>
      <c r="P167" s="7">
        <v>0</v>
      </c>
      <c r="Q167" s="7">
        <v>0</v>
      </c>
      <c r="R167" s="7">
        <v>0</v>
      </c>
      <c r="S167" s="7">
        <f t="shared" si="94"/>
        <v>75</v>
      </c>
      <c r="T167" s="7">
        <f t="shared" si="95"/>
        <v>0</v>
      </c>
      <c r="U167" s="7">
        <f t="shared" si="96"/>
        <v>0</v>
      </c>
      <c r="V167" s="7">
        <f t="shared" si="97"/>
        <v>0</v>
      </c>
      <c r="W167" s="7">
        <v>450</v>
      </c>
      <c r="X167" s="7">
        <v>0</v>
      </c>
      <c r="Y167" s="7">
        <v>0</v>
      </c>
      <c r="Z167" s="7">
        <v>113</v>
      </c>
      <c r="AA167" s="7">
        <v>0</v>
      </c>
      <c r="AB167" s="7">
        <v>0</v>
      </c>
      <c r="AC167" s="38">
        <v>113</v>
      </c>
      <c r="AD167" s="38">
        <v>0</v>
      </c>
      <c r="AE167" s="38">
        <v>0</v>
      </c>
      <c r="AF167" s="38">
        <v>113</v>
      </c>
      <c r="AG167" s="38">
        <v>0</v>
      </c>
      <c r="AH167" s="38">
        <v>0</v>
      </c>
      <c r="AI167" s="38">
        <f t="shared" si="91"/>
        <v>111</v>
      </c>
      <c r="AJ167" s="38">
        <f t="shared" si="92"/>
        <v>0</v>
      </c>
      <c r="AK167" s="38">
        <f t="shared" si="93"/>
        <v>0</v>
      </c>
    </row>
    <row r="168" spans="1:37" s="6" customFormat="1" x14ac:dyDescent="0.25">
      <c r="A168" s="10">
        <f t="shared" si="82"/>
        <v>157</v>
      </c>
      <c r="B168" s="8" t="s">
        <v>197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f t="shared" si="87"/>
        <v>0</v>
      </c>
      <c r="I168" s="7">
        <f t="shared" si="90"/>
        <v>0</v>
      </c>
      <c r="J168" s="7">
        <f t="shared" si="88"/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f t="shared" si="94"/>
        <v>0</v>
      </c>
      <c r="T168" s="7">
        <f t="shared" si="95"/>
        <v>0</v>
      </c>
      <c r="U168" s="7">
        <f t="shared" si="96"/>
        <v>0</v>
      </c>
      <c r="V168" s="7">
        <f t="shared" si="97"/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38">
        <v>0</v>
      </c>
      <c r="AD168" s="38">
        <v>0</v>
      </c>
      <c r="AE168" s="38">
        <v>0</v>
      </c>
      <c r="AF168" s="38">
        <v>0</v>
      </c>
      <c r="AG168" s="38">
        <v>0</v>
      </c>
      <c r="AH168" s="38">
        <v>0</v>
      </c>
      <c r="AI168" s="38">
        <f t="shared" si="91"/>
        <v>0</v>
      </c>
      <c r="AJ168" s="38">
        <f t="shared" si="92"/>
        <v>0</v>
      </c>
      <c r="AK168" s="38">
        <f t="shared" si="93"/>
        <v>0</v>
      </c>
    </row>
    <row r="169" spans="1:37" s="6" customFormat="1" x14ac:dyDescent="0.25">
      <c r="A169" s="10">
        <f t="shared" si="82"/>
        <v>158</v>
      </c>
      <c r="B169" s="8" t="s">
        <v>198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f t="shared" si="87"/>
        <v>0</v>
      </c>
      <c r="I169" s="7">
        <f t="shared" si="90"/>
        <v>0</v>
      </c>
      <c r="J169" s="7">
        <f t="shared" si="88"/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f t="shared" si="94"/>
        <v>0</v>
      </c>
      <c r="T169" s="7">
        <f t="shared" si="95"/>
        <v>0</v>
      </c>
      <c r="U169" s="7">
        <f t="shared" si="96"/>
        <v>0</v>
      </c>
      <c r="V169" s="7">
        <f t="shared" si="97"/>
        <v>0</v>
      </c>
      <c r="W169" s="7">
        <v>700</v>
      </c>
      <c r="X169" s="7">
        <v>0</v>
      </c>
      <c r="Y169" s="7">
        <v>0</v>
      </c>
      <c r="Z169" s="7">
        <v>175</v>
      </c>
      <c r="AA169" s="7">
        <v>0</v>
      </c>
      <c r="AB169" s="7">
        <v>0</v>
      </c>
      <c r="AC169" s="38">
        <v>175</v>
      </c>
      <c r="AD169" s="38">
        <v>0</v>
      </c>
      <c r="AE169" s="38">
        <v>0</v>
      </c>
      <c r="AF169" s="38">
        <v>175</v>
      </c>
      <c r="AG169" s="38">
        <v>0</v>
      </c>
      <c r="AH169" s="38">
        <v>0</v>
      </c>
      <c r="AI169" s="38">
        <f t="shared" si="91"/>
        <v>175</v>
      </c>
      <c r="AJ169" s="38">
        <f t="shared" si="92"/>
        <v>0</v>
      </c>
      <c r="AK169" s="38">
        <f t="shared" si="93"/>
        <v>0</v>
      </c>
    </row>
    <row r="170" spans="1:37" s="6" customFormat="1" ht="37.5" x14ac:dyDescent="0.25">
      <c r="A170" s="10">
        <f t="shared" si="82"/>
        <v>159</v>
      </c>
      <c r="B170" s="8" t="s">
        <v>199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f t="shared" si="87"/>
        <v>0</v>
      </c>
      <c r="I170" s="7">
        <f t="shared" si="90"/>
        <v>0</v>
      </c>
      <c r="J170" s="7">
        <f t="shared" si="88"/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f t="shared" si="94"/>
        <v>0</v>
      </c>
      <c r="T170" s="7">
        <f t="shared" si="95"/>
        <v>0</v>
      </c>
      <c r="U170" s="7">
        <f t="shared" si="96"/>
        <v>0</v>
      </c>
      <c r="V170" s="7">
        <f t="shared" si="97"/>
        <v>0</v>
      </c>
      <c r="W170" s="7">
        <v>1000</v>
      </c>
      <c r="X170" s="7">
        <v>0</v>
      </c>
      <c r="Y170" s="7">
        <v>0</v>
      </c>
      <c r="Z170" s="7">
        <v>250</v>
      </c>
      <c r="AA170" s="7">
        <v>0</v>
      </c>
      <c r="AB170" s="7">
        <v>0</v>
      </c>
      <c r="AC170" s="38">
        <v>250</v>
      </c>
      <c r="AD170" s="38">
        <v>0</v>
      </c>
      <c r="AE170" s="38">
        <v>0</v>
      </c>
      <c r="AF170" s="38">
        <v>250</v>
      </c>
      <c r="AG170" s="38">
        <v>0</v>
      </c>
      <c r="AH170" s="38">
        <v>0</v>
      </c>
      <c r="AI170" s="38">
        <f t="shared" si="91"/>
        <v>250</v>
      </c>
      <c r="AJ170" s="38">
        <f t="shared" si="92"/>
        <v>0</v>
      </c>
      <c r="AK170" s="38">
        <f t="shared" si="93"/>
        <v>0</v>
      </c>
    </row>
    <row r="171" spans="1:37" s="6" customFormat="1" x14ac:dyDescent="0.25">
      <c r="A171" s="10">
        <f t="shared" si="82"/>
        <v>160</v>
      </c>
      <c r="B171" s="8" t="s">
        <v>200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f t="shared" si="87"/>
        <v>0</v>
      </c>
      <c r="I171" s="7">
        <f t="shared" si="90"/>
        <v>0</v>
      </c>
      <c r="J171" s="7">
        <f t="shared" si="88"/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f t="shared" si="94"/>
        <v>0</v>
      </c>
      <c r="T171" s="7">
        <f t="shared" si="95"/>
        <v>0</v>
      </c>
      <c r="U171" s="7">
        <f t="shared" si="96"/>
        <v>0</v>
      </c>
      <c r="V171" s="7">
        <f t="shared" si="97"/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38">
        <v>0</v>
      </c>
      <c r="AD171" s="38">
        <v>0</v>
      </c>
      <c r="AE171" s="38">
        <v>0</v>
      </c>
      <c r="AF171" s="38">
        <v>0</v>
      </c>
      <c r="AG171" s="38">
        <v>0</v>
      </c>
      <c r="AH171" s="38">
        <v>0</v>
      </c>
      <c r="AI171" s="38">
        <f t="shared" si="91"/>
        <v>0</v>
      </c>
      <c r="AJ171" s="38">
        <f t="shared" si="92"/>
        <v>0</v>
      </c>
      <c r="AK171" s="38">
        <f t="shared" si="93"/>
        <v>0</v>
      </c>
    </row>
    <row r="172" spans="1:37" s="6" customFormat="1" x14ac:dyDescent="0.25">
      <c r="A172" s="10">
        <f t="shared" si="82"/>
        <v>161</v>
      </c>
      <c r="B172" s="8" t="s">
        <v>201</v>
      </c>
      <c r="C172" s="7">
        <v>500</v>
      </c>
      <c r="D172" s="7">
        <v>0</v>
      </c>
      <c r="E172" s="7">
        <v>250</v>
      </c>
      <c r="F172" s="7">
        <v>0</v>
      </c>
      <c r="G172" s="7">
        <v>125</v>
      </c>
      <c r="H172" s="7">
        <f t="shared" ref="H172:H198" si="98">D172/4</f>
        <v>0</v>
      </c>
      <c r="I172" s="7">
        <v>63</v>
      </c>
      <c r="J172" s="7">
        <f t="shared" ref="J172:J198" si="99">F172/4</f>
        <v>0</v>
      </c>
      <c r="K172" s="7">
        <v>125</v>
      </c>
      <c r="L172" s="7">
        <v>0</v>
      </c>
      <c r="M172" s="7">
        <v>63</v>
      </c>
      <c r="N172" s="7">
        <v>0</v>
      </c>
      <c r="O172" s="7">
        <v>125</v>
      </c>
      <c r="P172" s="7">
        <v>0</v>
      </c>
      <c r="Q172" s="7">
        <v>63</v>
      </c>
      <c r="R172" s="7">
        <v>0</v>
      </c>
      <c r="S172" s="7">
        <f t="shared" si="94"/>
        <v>125</v>
      </c>
      <c r="T172" s="7">
        <f t="shared" si="95"/>
        <v>0</v>
      </c>
      <c r="U172" s="7">
        <f t="shared" si="96"/>
        <v>61</v>
      </c>
      <c r="V172" s="7">
        <f t="shared" si="97"/>
        <v>0</v>
      </c>
      <c r="W172" s="7">
        <v>255</v>
      </c>
      <c r="X172" s="7">
        <v>0</v>
      </c>
      <c r="Y172" s="7">
        <v>0</v>
      </c>
      <c r="Z172" s="7">
        <v>64</v>
      </c>
      <c r="AA172" s="7">
        <v>0</v>
      </c>
      <c r="AB172" s="7">
        <v>0</v>
      </c>
      <c r="AC172" s="38">
        <v>64</v>
      </c>
      <c r="AD172" s="38">
        <v>0</v>
      </c>
      <c r="AE172" s="38">
        <v>0</v>
      </c>
      <c r="AF172" s="38">
        <v>64</v>
      </c>
      <c r="AG172" s="38">
        <v>0</v>
      </c>
      <c r="AH172" s="38">
        <v>0</v>
      </c>
      <c r="AI172" s="38">
        <f t="shared" si="91"/>
        <v>63</v>
      </c>
      <c r="AJ172" s="38">
        <f t="shared" si="92"/>
        <v>0</v>
      </c>
      <c r="AK172" s="38">
        <f t="shared" si="93"/>
        <v>0</v>
      </c>
    </row>
    <row r="173" spans="1:37" s="6" customFormat="1" x14ac:dyDescent="0.25">
      <c r="A173" s="10">
        <f t="shared" si="82"/>
        <v>162</v>
      </c>
      <c r="B173" s="8" t="s">
        <v>202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f t="shared" si="98"/>
        <v>0</v>
      </c>
      <c r="I173" s="7">
        <f>E173/4</f>
        <v>0</v>
      </c>
      <c r="J173" s="7">
        <f t="shared" si="99"/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f t="shared" si="94"/>
        <v>0</v>
      </c>
      <c r="T173" s="7">
        <f t="shared" si="95"/>
        <v>0</v>
      </c>
      <c r="U173" s="7">
        <f t="shared" si="96"/>
        <v>0</v>
      </c>
      <c r="V173" s="7">
        <f t="shared" si="97"/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38">
        <v>0</v>
      </c>
      <c r="AD173" s="38">
        <v>0</v>
      </c>
      <c r="AE173" s="38">
        <v>0</v>
      </c>
      <c r="AF173" s="38">
        <v>0</v>
      </c>
      <c r="AG173" s="38">
        <v>0</v>
      </c>
      <c r="AH173" s="38">
        <v>0</v>
      </c>
      <c r="AI173" s="38">
        <f t="shared" si="91"/>
        <v>0</v>
      </c>
      <c r="AJ173" s="38">
        <f t="shared" si="92"/>
        <v>0</v>
      </c>
      <c r="AK173" s="38">
        <f t="shared" si="93"/>
        <v>0</v>
      </c>
    </row>
    <row r="174" spans="1:37" s="6" customFormat="1" x14ac:dyDescent="0.25">
      <c r="A174" s="10">
        <f t="shared" si="82"/>
        <v>163</v>
      </c>
      <c r="B174" s="8" t="s">
        <v>203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f t="shared" si="98"/>
        <v>0</v>
      </c>
      <c r="I174" s="7">
        <f>E174/4</f>
        <v>0</v>
      </c>
      <c r="J174" s="7">
        <f t="shared" si="99"/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f t="shared" si="94"/>
        <v>0</v>
      </c>
      <c r="T174" s="7">
        <f t="shared" si="95"/>
        <v>0</v>
      </c>
      <c r="U174" s="7">
        <f t="shared" si="96"/>
        <v>0</v>
      </c>
      <c r="V174" s="7">
        <f t="shared" si="97"/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38">
        <v>0</v>
      </c>
      <c r="AD174" s="38">
        <v>0</v>
      </c>
      <c r="AE174" s="38">
        <v>0</v>
      </c>
      <c r="AF174" s="38">
        <v>0</v>
      </c>
      <c r="AG174" s="38">
        <v>0</v>
      </c>
      <c r="AH174" s="38">
        <v>0</v>
      </c>
      <c r="AI174" s="38">
        <f t="shared" si="91"/>
        <v>0</v>
      </c>
      <c r="AJ174" s="38">
        <f t="shared" si="92"/>
        <v>0</v>
      </c>
      <c r="AK174" s="38">
        <f t="shared" si="93"/>
        <v>0</v>
      </c>
    </row>
    <row r="175" spans="1:37" s="6" customFormat="1" x14ac:dyDescent="0.25">
      <c r="A175" s="10">
        <f t="shared" si="82"/>
        <v>164</v>
      </c>
      <c r="B175" s="8" t="s">
        <v>204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f t="shared" si="98"/>
        <v>0</v>
      </c>
      <c r="I175" s="7">
        <f>E175/4</f>
        <v>0</v>
      </c>
      <c r="J175" s="7">
        <f t="shared" si="99"/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f t="shared" si="94"/>
        <v>0</v>
      </c>
      <c r="T175" s="7">
        <f t="shared" si="95"/>
        <v>0</v>
      </c>
      <c r="U175" s="7">
        <f t="shared" si="96"/>
        <v>0</v>
      </c>
      <c r="V175" s="7">
        <f t="shared" si="97"/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8">
        <v>0</v>
      </c>
      <c r="AI175" s="38">
        <f t="shared" si="91"/>
        <v>0</v>
      </c>
      <c r="AJ175" s="38">
        <f t="shared" si="92"/>
        <v>0</v>
      </c>
      <c r="AK175" s="38">
        <f t="shared" si="93"/>
        <v>0</v>
      </c>
    </row>
    <row r="176" spans="1:37" s="6" customFormat="1" x14ac:dyDescent="0.25">
      <c r="A176" s="10">
        <f t="shared" si="82"/>
        <v>165</v>
      </c>
      <c r="B176" s="8" t="s">
        <v>205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f t="shared" si="98"/>
        <v>0</v>
      </c>
      <c r="I176" s="7">
        <f>E176/4</f>
        <v>0</v>
      </c>
      <c r="J176" s="7">
        <f t="shared" si="99"/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f t="shared" si="94"/>
        <v>0</v>
      </c>
      <c r="T176" s="7">
        <f t="shared" si="95"/>
        <v>0</v>
      </c>
      <c r="U176" s="7">
        <f t="shared" si="96"/>
        <v>0</v>
      </c>
      <c r="V176" s="7">
        <f t="shared" si="97"/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8">
        <v>0</v>
      </c>
      <c r="AI176" s="38">
        <f t="shared" si="91"/>
        <v>0</v>
      </c>
      <c r="AJ176" s="38">
        <f t="shared" si="92"/>
        <v>0</v>
      </c>
      <c r="AK176" s="38">
        <f t="shared" si="93"/>
        <v>0</v>
      </c>
    </row>
    <row r="177" spans="1:37" s="6" customFormat="1" x14ac:dyDescent="0.25">
      <c r="A177" s="10">
        <f t="shared" si="82"/>
        <v>166</v>
      </c>
      <c r="B177" s="8" t="s">
        <v>206</v>
      </c>
      <c r="C177" s="7">
        <v>850</v>
      </c>
      <c r="D177" s="7">
        <v>0</v>
      </c>
      <c r="E177" s="7">
        <v>230</v>
      </c>
      <c r="F177" s="7">
        <v>0</v>
      </c>
      <c r="G177" s="7">
        <v>213</v>
      </c>
      <c r="H177" s="7">
        <f t="shared" si="98"/>
        <v>0</v>
      </c>
      <c r="I177" s="7">
        <v>58</v>
      </c>
      <c r="J177" s="7">
        <f t="shared" si="99"/>
        <v>0</v>
      </c>
      <c r="K177" s="7">
        <v>213</v>
      </c>
      <c r="L177" s="7">
        <v>0</v>
      </c>
      <c r="M177" s="7">
        <v>58</v>
      </c>
      <c r="N177" s="7">
        <v>0</v>
      </c>
      <c r="O177" s="7">
        <v>213</v>
      </c>
      <c r="P177" s="7">
        <v>0</v>
      </c>
      <c r="Q177" s="7">
        <v>58</v>
      </c>
      <c r="R177" s="7">
        <v>0</v>
      </c>
      <c r="S177" s="7">
        <f t="shared" si="94"/>
        <v>211</v>
      </c>
      <c r="T177" s="7">
        <f t="shared" si="95"/>
        <v>0</v>
      </c>
      <c r="U177" s="7">
        <f t="shared" si="96"/>
        <v>56</v>
      </c>
      <c r="V177" s="7">
        <f t="shared" si="97"/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0</v>
      </c>
      <c r="AH177" s="38">
        <v>0</v>
      </c>
      <c r="AI177" s="38">
        <f t="shared" si="91"/>
        <v>0</v>
      </c>
      <c r="AJ177" s="38">
        <f t="shared" si="92"/>
        <v>0</v>
      </c>
      <c r="AK177" s="38">
        <f t="shared" si="93"/>
        <v>0</v>
      </c>
    </row>
    <row r="178" spans="1:37" s="6" customFormat="1" x14ac:dyDescent="0.25">
      <c r="A178" s="10">
        <f t="shared" si="82"/>
        <v>167</v>
      </c>
      <c r="B178" s="8" t="s">
        <v>207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f t="shared" si="98"/>
        <v>0</v>
      </c>
      <c r="I178" s="7">
        <f t="shared" ref="I178:I184" si="100">E178/4</f>
        <v>0</v>
      </c>
      <c r="J178" s="7">
        <f t="shared" si="99"/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f t="shared" si="94"/>
        <v>0</v>
      </c>
      <c r="T178" s="7">
        <f t="shared" si="95"/>
        <v>0</v>
      </c>
      <c r="U178" s="7">
        <f t="shared" si="96"/>
        <v>0</v>
      </c>
      <c r="V178" s="7">
        <f t="shared" si="97"/>
        <v>0</v>
      </c>
      <c r="W178" s="7">
        <v>305</v>
      </c>
      <c r="X178" s="7">
        <v>0</v>
      </c>
      <c r="Y178" s="7">
        <v>0</v>
      </c>
      <c r="Z178" s="7">
        <v>76</v>
      </c>
      <c r="AA178" s="7">
        <v>0</v>
      </c>
      <c r="AB178" s="7">
        <v>0</v>
      </c>
      <c r="AC178" s="38">
        <v>76</v>
      </c>
      <c r="AD178" s="38">
        <v>0</v>
      </c>
      <c r="AE178" s="38">
        <v>0</v>
      </c>
      <c r="AF178" s="38">
        <v>76</v>
      </c>
      <c r="AG178" s="38">
        <v>0</v>
      </c>
      <c r="AH178" s="38">
        <v>0</v>
      </c>
      <c r="AI178" s="38">
        <f t="shared" si="91"/>
        <v>77</v>
      </c>
      <c r="AJ178" s="38">
        <f t="shared" si="92"/>
        <v>0</v>
      </c>
      <c r="AK178" s="38">
        <f t="shared" si="93"/>
        <v>0</v>
      </c>
    </row>
    <row r="179" spans="1:37" s="6" customFormat="1" x14ac:dyDescent="0.25">
      <c r="A179" s="10">
        <f t="shared" si="82"/>
        <v>168</v>
      </c>
      <c r="B179" s="8" t="s">
        <v>208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f t="shared" si="98"/>
        <v>0</v>
      </c>
      <c r="I179" s="7">
        <f t="shared" si="100"/>
        <v>0</v>
      </c>
      <c r="J179" s="7">
        <f t="shared" si="99"/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f t="shared" si="94"/>
        <v>0</v>
      </c>
      <c r="T179" s="7">
        <f t="shared" si="95"/>
        <v>0</v>
      </c>
      <c r="U179" s="7">
        <f t="shared" si="96"/>
        <v>0</v>
      </c>
      <c r="V179" s="7">
        <f t="shared" si="97"/>
        <v>0</v>
      </c>
      <c r="W179" s="7">
        <v>500</v>
      </c>
      <c r="X179" s="7">
        <v>0</v>
      </c>
      <c r="Y179" s="7">
        <v>0</v>
      </c>
      <c r="Z179" s="7">
        <v>125</v>
      </c>
      <c r="AA179" s="7">
        <v>0</v>
      </c>
      <c r="AB179" s="7">
        <v>0</v>
      </c>
      <c r="AC179" s="38">
        <v>125</v>
      </c>
      <c r="AD179" s="38">
        <v>0</v>
      </c>
      <c r="AE179" s="38">
        <v>0</v>
      </c>
      <c r="AF179" s="38">
        <v>125</v>
      </c>
      <c r="AG179" s="38">
        <v>0</v>
      </c>
      <c r="AH179" s="38">
        <v>0</v>
      </c>
      <c r="AI179" s="38">
        <f t="shared" si="91"/>
        <v>125</v>
      </c>
      <c r="AJ179" s="38">
        <f t="shared" si="92"/>
        <v>0</v>
      </c>
      <c r="AK179" s="38">
        <f t="shared" si="93"/>
        <v>0</v>
      </c>
    </row>
    <row r="180" spans="1:37" s="6" customFormat="1" x14ac:dyDescent="0.25">
      <c r="A180" s="10">
        <f t="shared" si="82"/>
        <v>169</v>
      </c>
      <c r="B180" s="8" t="s">
        <v>209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f t="shared" si="98"/>
        <v>0</v>
      </c>
      <c r="I180" s="7">
        <f t="shared" si="100"/>
        <v>0</v>
      </c>
      <c r="J180" s="7">
        <f t="shared" si="99"/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f t="shared" si="94"/>
        <v>0</v>
      </c>
      <c r="T180" s="7">
        <f t="shared" si="95"/>
        <v>0</v>
      </c>
      <c r="U180" s="7">
        <f t="shared" si="96"/>
        <v>0</v>
      </c>
      <c r="V180" s="7">
        <f t="shared" si="97"/>
        <v>0</v>
      </c>
      <c r="W180" s="7">
        <v>230</v>
      </c>
      <c r="X180" s="7">
        <v>0</v>
      </c>
      <c r="Y180" s="7">
        <v>50</v>
      </c>
      <c r="Z180" s="7">
        <v>58</v>
      </c>
      <c r="AA180" s="7">
        <v>0</v>
      </c>
      <c r="AB180" s="7">
        <v>13</v>
      </c>
      <c r="AC180" s="38">
        <v>58</v>
      </c>
      <c r="AD180" s="38">
        <v>0</v>
      </c>
      <c r="AE180" s="38">
        <v>13</v>
      </c>
      <c r="AF180" s="38">
        <v>58</v>
      </c>
      <c r="AG180" s="38">
        <v>0</v>
      </c>
      <c r="AH180" s="38">
        <v>13</v>
      </c>
      <c r="AI180" s="38">
        <f t="shared" si="91"/>
        <v>56</v>
      </c>
      <c r="AJ180" s="38">
        <f t="shared" si="92"/>
        <v>0</v>
      </c>
      <c r="AK180" s="38">
        <f t="shared" si="93"/>
        <v>11</v>
      </c>
    </row>
    <row r="181" spans="1:37" s="6" customFormat="1" x14ac:dyDescent="0.25">
      <c r="A181" s="10">
        <f t="shared" si="82"/>
        <v>170</v>
      </c>
      <c r="B181" s="8" t="s">
        <v>210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f t="shared" si="98"/>
        <v>0</v>
      </c>
      <c r="I181" s="7">
        <f t="shared" si="100"/>
        <v>0</v>
      </c>
      <c r="J181" s="7">
        <f t="shared" si="99"/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f t="shared" si="94"/>
        <v>0</v>
      </c>
      <c r="T181" s="7">
        <f t="shared" si="95"/>
        <v>0</v>
      </c>
      <c r="U181" s="7">
        <f t="shared" si="96"/>
        <v>0</v>
      </c>
      <c r="V181" s="7">
        <f t="shared" si="97"/>
        <v>0</v>
      </c>
      <c r="W181" s="7">
        <v>170</v>
      </c>
      <c r="X181" s="7">
        <v>0</v>
      </c>
      <c r="Y181" s="7">
        <v>0</v>
      </c>
      <c r="Z181" s="7">
        <v>43</v>
      </c>
      <c r="AA181" s="7">
        <v>0</v>
      </c>
      <c r="AB181" s="7">
        <v>0</v>
      </c>
      <c r="AC181" s="38">
        <v>43</v>
      </c>
      <c r="AD181" s="38">
        <v>0</v>
      </c>
      <c r="AE181" s="38">
        <v>0</v>
      </c>
      <c r="AF181" s="38">
        <v>43</v>
      </c>
      <c r="AG181" s="38">
        <v>0</v>
      </c>
      <c r="AH181" s="38">
        <v>0</v>
      </c>
      <c r="AI181" s="38">
        <f t="shared" si="91"/>
        <v>41</v>
      </c>
      <c r="AJ181" s="38">
        <f t="shared" si="92"/>
        <v>0</v>
      </c>
      <c r="AK181" s="38">
        <f t="shared" si="93"/>
        <v>0</v>
      </c>
    </row>
    <row r="182" spans="1:37" s="6" customFormat="1" ht="37.5" x14ac:dyDescent="0.25">
      <c r="A182" s="10">
        <f t="shared" si="82"/>
        <v>171</v>
      </c>
      <c r="B182" s="17" t="s">
        <v>211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f t="shared" si="98"/>
        <v>0</v>
      </c>
      <c r="I182" s="7">
        <f t="shared" si="100"/>
        <v>0</v>
      </c>
      <c r="J182" s="7">
        <f t="shared" si="99"/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f t="shared" si="94"/>
        <v>0</v>
      </c>
      <c r="T182" s="7">
        <f t="shared" si="95"/>
        <v>0</v>
      </c>
      <c r="U182" s="7">
        <f t="shared" si="96"/>
        <v>0</v>
      </c>
      <c r="V182" s="7">
        <f t="shared" si="97"/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38">
        <v>0</v>
      </c>
      <c r="AD182" s="38">
        <v>0</v>
      </c>
      <c r="AE182" s="38">
        <v>0</v>
      </c>
      <c r="AF182" s="38">
        <v>0</v>
      </c>
      <c r="AG182" s="38">
        <v>0</v>
      </c>
      <c r="AH182" s="38">
        <v>0</v>
      </c>
      <c r="AI182" s="38">
        <f t="shared" si="91"/>
        <v>0</v>
      </c>
      <c r="AJ182" s="38">
        <f t="shared" si="92"/>
        <v>0</v>
      </c>
      <c r="AK182" s="38">
        <f t="shared" si="93"/>
        <v>0</v>
      </c>
    </row>
    <row r="183" spans="1:37" s="6" customFormat="1" ht="37.5" x14ac:dyDescent="0.25">
      <c r="A183" s="10">
        <f t="shared" si="82"/>
        <v>172</v>
      </c>
      <c r="B183" s="17" t="s">
        <v>212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f t="shared" si="98"/>
        <v>0</v>
      </c>
      <c r="I183" s="7">
        <f t="shared" si="100"/>
        <v>0</v>
      </c>
      <c r="J183" s="7">
        <f t="shared" si="99"/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f t="shared" si="94"/>
        <v>0</v>
      </c>
      <c r="T183" s="7">
        <f t="shared" si="95"/>
        <v>0</v>
      </c>
      <c r="U183" s="7">
        <f t="shared" si="96"/>
        <v>0</v>
      </c>
      <c r="V183" s="7">
        <f t="shared" si="97"/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8">
        <v>0</v>
      </c>
      <c r="AI183" s="38">
        <f t="shared" si="91"/>
        <v>0</v>
      </c>
      <c r="AJ183" s="38">
        <f t="shared" si="92"/>
        <v>0</v>
      </c>
      <c r="AK183" s="38">
        <f t="shared" si="93"/>
        <v>0</v>
      </c>
    </row>
    <row r="184" spans="1:37" s="6" customFormat="1" ht="37.5" x14ac:dyDescent="0.25">
      <c r="A184" s="10">
        <f t="shared" si="82"/>
        <v>173</v>
      </c>
      <c r="B184" s="17" t="s">
        <v>213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f t="shared" si="98"/>
        <v>0</v>
      </c>
      <c r="I184" s="7">
        <f t="shared" si="100"/>
        <v>0</v>
      </c>
      <c r="J184" s="7">
        <f t="shared" si="99"/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f t="shared" si="94"/>
        <v>0</v>
      </c>
      <c r="T184" s="7">
        <f t="shared" si="95"/>
        <v>0</v>
      </c>
      <c r="U184" s="7">
        <f t="shared" si="96"/>
        <v>0</v>
      </c>
      <c r="V184" s="7">
        <f t="shared" si="97"/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8">
        <v>0</v>
      </c>
      <c r="AI184" s="38">
        <f t="shared" si="91"/>
        <v>0</v>
      </c>
      <c r="AJ184" s="38">
        <f t="shared" si="92"/>
        <v>0</v>
      </c>
      <c r="AK184" s="38">
        <f t="shared" si="93"/>
        <v>0</v>
      </c>
    </row>
    <row r="185" spans="1:37" s="6" customFormat="1" x14ac:dyDescent="0.25">
      <c r="A185" s="10">
        <f t="shared" si="82"/>
        <v>174</v>
      </c>
      <c r="B185" s="8" t="s">
        <v>214</v>
      </c>
      <c r="C185" s="7">
        <v>150</v>
      </c>
      <c r="D185" s="7">
        <v>0</v>
      </c>
      <c r="E185" s="7">
        <v>80</v>
      </c>
      <c r="F185" s="7">
        <v>0</v>
      </c>
      <c r="G185" s="7">
        <v>38</v>
      </c>
      <c r="H185" s="7">
        <f t="shared" si="98"/>
        <v>0</v>
      </c>
      <c r="I185" s="7">
        <v>20</v>
      </c>
      <c r="J185" s="7">
        <f t="shared" si="99"/>
        <v>0</v>
      </c>
      <c r="K185" s="7">
        <v>38</v>
      </c>
      <c r="L185" s="7">
        <v>0</v>
      </c>
      <c r="M185" s="7">
        <v>20</v>
      </c>
      <c r="N185" s="7">
        <v>0</v>
      </c>
      <c r="O185" s="7">
        <v>38</v>
      </c>
      <c r="P185" s="7">
        <v>0</v>
      </c>
      <c r="Q185" s="7">
        <v>20</v>
      </c>
      <c r="R185" s="7">
        <v>0</v>
      </c>
      <c r="S185" s="7">
        <f t="shared" si="94"/>
        <v>36</v>
      </c>
      <c r="T185" s="7">
        <f t="shared" si="95"/>
        <v>0</v>
      </c>
      <c r="U185" s="7">
        <f t="shared" si="96"/>
        <v>20</v>
      </c>
      <c r="V185" s="7">
        <f t="shared" si="97"/>
        <v>0</v>
      </c>
      <c r="W185" s="7">
        <v>300</v>
      </c>
      <c r="X185" s="7">
        <v>0</v>
      </c>
      <c r="Y185" s="7">
        <v>0</v>
      </c>
      <c r="Z185" s="7">
        <v>75</v>
      </c>
      <c r="AA185" s="7">
        <v>0</v>
      </c>
      <c r="AB185" s="7">
        <v>0</v>
      </c>
      <c r="AC185" s="38">
        <v>75</v>
      </c>
      <c r="AD185" s="38">
        <v>0</v>
      </c>
      <c r="AE185" s="38">
        <v>0</v>
      </c>
      <c r="AF185" s="38">
        <v>75</v>
      </c>
      <c r="AG185" s="38">
        <v>0</v>
      </c>
      <c r="AH185" s="38">
        <v>0</v>
      </c>
      <c r="AI185" s="38">
        <f t="shared" si="91"/>
        <v>75</v>
      </c>
      <c r="AJ185" s="38">
        <f t="shared" si="92"/>
        <v>0</v>
      </c>
      <c r="AK185" s="38">
        <f t="shared" si="93"/>
        <v>0</v>
      </c>
    </row>
    <row r="186" spans="1:37" s="6" customFormat="1" ht="37.5" x14ac:dyDescent="0.25">
      <c r="A186" s="10">
        <f t="shared" si="82"/>
        <v>175</v>
      </c>
      <c r="B186" s="8" t="s">
        <v>215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f t="shared" si="98"/>
        <v>0</v>
      </c>
      <c r="I186" s="7">
        <f t="shared" ref="I186:I198" si="101">E186/4</f>
        <v>0</v>
      </c>
      <c r="J186" s="7">
        <f t="shared" si="99"/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f t="shared" si="94"/>
        <v>0</v>
      </c>
      <c r="T186" s="7">
        <f t="shared" si="95"/>
        <v>0</v>
      </c>
      <c r="U186" s="7">
        <f t="shared" si="96"/>
        <v>0</v>
      </c>
      <c r="V186" s="7">
        <f t="shared" si="97"/>
        <v>0</v>
      </c>
      <c r="W186" s="7">
        <v>150</v>
      </c>
      <c r="X186" s="7">
        <v>0</v>
      </c>
      <c r="Y186" s="7">
        <v>0</v>
      </c>
      <c r="Z186" s="7">
        <v>38</v>
      </c>
      <c r="AA186" s="7">
        <v>0</v>
      </c>
      <c r="AB186" s="7">
        <v>0</v>
      </c>
      <c r="AC186" s="38">
        <v>38</v>
      </c>
      <c r="AD186" s="38">
        <v>0</v>
      </c>
      <c r="AE186" s="38">
        <v>0</v>
      </c>
      <c r="AF186" s="38">
        <v>38</v>
      </c>
      <c r="AG186" s="38">
        <v>0</v>
      </c>
      <c r="AH186" s="38">
        <v>0</v>
      </c>
      <c r="AI186" s="38">
        <f t="shared" si="91"/>
        <v>36</v>
      </c>
      <c r="AJ186" s="38">
        <f t="shared" si="92"/>
        <v>0</v>
      </c>
      <c r="AK186" s="38">
        <f t="shared" si="93"/>
        <v>0</v>
      </c>
    </row>
    <row r="187" spans="1:37" s="6" customFormat="1" x14ac:dyDescent="0.25">
      <c r="A187" s="10">
        <f t="shared" si="82"/>
        <v>176</v>
      </c>
      <c r="B187" s="8" t="s">
        <v>216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f t="shared" si="98"/>
        <v>0</v>
      </c>
      <c r="I187" s="7">
        <f t="shared" si="101"/>
        <v>0</v>
      </c>
      <c r="J187" s="7">
        <f t="shared" si="99"/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f t="shared" si="94"/>
        <v>0</v>
      </c>
      <c r="T187" s="7">
        <f t="shared" si="95"/>
        <v>0</v>
      </c>
      <c r="U187" s="7">
        <f t="shared" si="96"/>
        <v>0</v>
      </c>
      <c r="V187" s="7">
        <f t="shared" si="97"/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8">
        <v>0</v>
      </c>
      <c r="AI187" s="38">
        <f t="shared" si="91"/>
        <v>0</v>
      </c>
      <c r="AJ187" s="38">
        <f t="shared" si="92"/>
        <v>0</v>
      </c>
      <c r="AK187" s="38">
        <f t="shared" si="93"/>
        <v>0</v>
      </c>
    </row>
    <row r="188" spans="1:37" s="6" customFormat="1" x14ac:dyDescent="0.25">
      <c r="A188" s="10">
        <f t="shared" si="82"/>
        <v>177</v>
      </c>
      <c r="B188" s="8" t="s">
        <v>217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f t="shared" si="98"/>
        <v>0</v>
      </c>
      <c r="I188" s="7">
        <f t="shared" si="101"/>
        <v>0</v>
      </c>
      <c r="J188" s="7">
        <f t="shared" si="99"/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f t="shared" si="94"/>
        <v>0</v>
      </c>
      <c r="T188" s="7">
        <f t="shared" si="95"/>
        <v>0</v>
      </c>
      <c r="U188" s="7">
        <f t="shared" si="96"/>
        <v>0</v>
      </c>
      <c r="V188" s="7">
        <f t="shared" si="97"/>
        <v>0</v>
      </c>
      <c r="W188" s="7">
        <v>350</v>
      </c>
      <c r="X188" s="7">
        <v>0</v>
      </c>
      <c r="Y188" s="7">
        <v>0</v>
      </c>
      <c r="Z188" s="7">
        <v>88</v>
      </c>
      <c r="AA188" s="7">
        <v>0</v>
      </c>
      <c r="AB188" s="7">
        <v>0</v>
      </c>
      <c r="AC188" s="38">
        <v>88</v>
      </c>
      <c r="AD188" s="38">
        <v>0</v>
      </c>
      <c r="AE188" s="38">
        <v>0</v>
      </c>
      <c r="AF188" s="38">
        <v>88</v>
      </c>
      <c r="AG188" s="38">
        <v>0</v>
      </c>
      <c r="AH188" s="38">
        <v>0</v>
      </c>
      <c r="AI188" s="38">
        <f t="shared" si="91"/>
        <v>86</v>
      </c>
      <c r="AJ188" s="38">
        <f t="shared" si="92"/>
        <v>0</v>
      </c>
      <c r="AK188" s="38">
        <f t="shared" si="93"/>
        <v>0</v>
      </c>
    </row>
    <row r="189" spans="1:37" s="6" customFormat="1" x14ac:dyDescent="0.25">
      <c r="A189" s="10">
        <f t="shared" si="82"/>
        <v>178</v>
      </c>
      <c r="B189" s="8" t="s">
        <v>218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f t="shared" si="98"/>
        <v>0</v>
      </c>
      <c r="I189" s="7">
        <f t="shared" si="101"/>
        <v>0</v>
      </c>
      <c r="J189" s="7">
        <f t="shared" si="99"/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f t="shared" si="94"/>
        <v>0</v>
      </c>
      <c r="T189" s="7">
        <f t="shared" si="95"/>
        <v>0</v>
      </c>
      <c r="U189" s="7">
        <f t="shared" si="96"/>
        <v>0</v>
      </c>
      <c r="V189" s="7">
        <f t="shared" si="97"/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0</v>
      </c>
      <c r="AI189" s="38">
        <f t="shared" si="91"/>
        <v>0</v>
      </c>
      <c r="AJ189" s="38">
        <f t="shared" si="92"/>
        <v>0</v>
      </c>
      <c r="AK189" s="38">
        <f t="shared" si="93"/>
        <v>0</v>
      </c>
    </row>
    <row r="190" spans="1:37" s="6" customFormat="1" ht="37.5" x14ac:dyDescent="0.25">
      <c r="A190" s="10">
        <f t="shared" si="82"/>
        <v>179</v>
      </c>
      <c r="B190" s="8" t="s">
        <v>219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f t="shared" si="98"/>
        <v>0</v>
      </c>
      <c r="I190" s="7">
        <f t="shared" si="101"/>
        <v>0</v>
      </c>
      <c r="J190" s="7">
        <f t="shared" si="99"/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f t="shared" si="94"/>
        <v>0</v>
      </c>
      <c r="T190" s="7">
        <f t="shared" si="95"/>
        <v>0</v>
      </c>
      <c r="U190" s="7">
        <f t="shared" si="96"/>
        <v>0</v>
      </c>
      <c r="V190" s="7">
        <f t="shared" si="97"/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f t="shared" ref="AI190:AI198" si="102">W190-AF190-AC190-Z190</f>
        <v>0</v>
      </c>
      <c r="AJ190" s="38">
        <f t="shared" ref="AJ190:AJ221" si="103">X190-AA190-AD190-AG190</f>
        <v>0</v>
      </c>
      <c r="AK190" s="38">
        <f t="shared" ref="AK190:AK221" si="104">Y190-AB190-AE190-AH190</f>
        <v>0</v>
      </c>
    </row>
    <row r="191" spans="1:37" s="6" customFormat="1" x14ac:dyDescent="0.25">
      <c r="A191" s="10">
        <f t="shared" si="82"/>
        <v>180</v>
      </c>
      <c r="B191" s="8" t="s">
        <v>220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f t="shared" si="98"/>
        <v>0</v>
      </c>
      <c r="I191" s="7">
        <f t="shared" si="101"/>
        <v>0</v>
      </c>
      <c r="J191" s="7">
        <f t="shared" si="99"/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f t="shared" si="94"/>
        <v>0</v>
      </c>
      <c r="T191" s="7">
        <f t="shared" si="95"/>
        <v>0</v>
      </c>
      <c r="U191" s="7">
        <f t="shared" si="96"/>
        <v>0</v>
      </c>
      <c r="V191" s="7">
        <f t="shared" si="97"/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38">
        <v>0</v>
      </c>
      <c r="AD191" s="38">
        <v>0</v>
      </c>
      <c r="AE191" s="38">
        <v>0</v>
      </c>
      <c r="AF191" s="38">
        <v>0</v>
      </c>
      <c r="AG191" s="38">
        <v>0</v>
      </c>
      <c r="AH191" s="38">
        <v>0</v>
      </c>
      <c r="AI191" s="38">
        <f t="shared" si="102"/>
        <v>0</v>
      </c>
      <c r="AJ191" s="38">
        <f t="shared" si="103"/>
        <v>0</v>
      </c>
      <c r="AK191" s="38">
        <f t="shared" si="104"/>
        <v>0</v>
      </c>
    </row>
    <row r="192" spans="1:37" s="6" customFormat="1" x14ac:dyDescent="0.25">
      <c r="A192" s="10">
        <f t="shared" ref="A192:A198" si="105">A191+1</f>
        <v>181</v>
      </c>
      <c r="B192" s="8" t="s">
        <v>221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f t="shared" si="98"/>
        <v>0</v>
      </c>
      <c r="I192" s="7">
        <f t="shared" si="101"/>
        <v>0</v>
      </c>
      <c r="J192" s="7">
        <f t="shared" si="99"/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f t="shared" si="94"/>
        <v>0</v>
      </c>
      <c r="T192" s="7">
        <f t="shared" si="95"/>
        <v>0</v>
      </c>
      <c r="U192" s="7">
        <f t="shared" si="96"/>
        <v>0</v>
      </c>
      <c r="V192" s="7">
        <f t="shared" si="97"/>
        <v>0</v>
      </c>
      <c r="W192" s="7">
        <v>220</v>
      </c>
      <c r="X192" s="7">
        <v>0</v>
      </c>
      <c r="Y192" s="7">
        <v>0</v>
      </c>
      <c r="Z192" s="7">
        <v>55</v>
      </c>
      <c r="AA192" s="7">
        <v>0</v>
      </c>
      <c r="AB192" s="7">
        <v>0</v>
      </c>
      <c r="AC192" s="38">
        <v>55</v>
      </c>
      <c r="AD192" s="38">
        <v>0</v>
      </c>
      <c r="AE192" s="38">
        <v>0</v>
      </c>
      <c r="AF192" s="38">
        <v>55</v>
      </c>
      <c r="AG192" s="38">
        <v>0</v>
      </c>
      <c r="AH192" s="38">
        <v>0</v>
      </c>
      <c r="AI192" s="38">
        <f t="shared" si="102"/>
        <v>55</v>
      </c>
      <c r="AJ192" s="38">
        <f t="shared" si="103"/>
        <v>0</v>
      </c>
      <c r="AK192" s="38">
        <f t="shared" si="104"/>
        <v>0</v>
      </c>
    </row>
    <row r="193" spans="1:37" s="6" customFormat="1" ht="37.5" x14ac:dyDescent="0.25">
      <c r="A193" s="10">
        <f t="shared" si="105"/>
        <v>182</v>
      </c>
      <c r="B193" s="8" t="s">
        <v>222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f t="shared" si="98"/>
        <v>0</v>
      </c>
      <c r="I193" s="7">
        <f t="shared" si="101"/>
        <v>0</v>
      </c>
      <c r="J193" s="7">
        <f t="shared" si="99"/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f t="shared" si="94"/>
        <v>0</v>
      </c>
      <c r="T193" s="7">
        <f t="shared" si="95"/>
        <v>0</v>
      </c>
      <c r="U193" s="7">
        <f t="shared" si="96"/>
        <v>0</v>
      </c>
      <c r="V193" s="7">
        <f t="shared" si="97"/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38">
        <v>0</v>
      </c>
      <c r="AD193" s="38">
        <v>0</v>
      </c>
      <c r="AE193" s="38">
        <v>0</v>
      </c>
      <c r="AF193" s="38">
        <v>0</v>
      </c>
      <c r="AG193" s="38">
        <v>0</v>
      </c>
      <c r="AH193" s="38">
        <v>0</v>
      </c>
      <c r="AI193" s="38">
        <f t="shared" si="102"/>
        <v>0</v>
      </c>
      <c r="AJ193" s="38">
        <f t="shared" si="103"/>
        <v>0</v>
      </c>
      <c r="AK193" s="38">
        <f t="shared" si="104"/>
        <v>0</v>
      </c>
    </row>
    <row r="194" spans="1:37" s="6" customFormat="1" x14ac:dyDescent="0.25">
      <c r="A194" s="10">
        <f t="shared" si="105"/>
        <v>183</v>
      </c>
      <c r="B194" s="8" t="s">
        <v>223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f t="shared" si="98"/>
        <v>0</v>
      </c>
      <c r="I194" s="7">
        <f t="shared" si="101"/>
        <v>0</v>
      </c>
      <c r="J194" s="7">
        <f t="shared" si="99"/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f t="shared" si="94"/>
        <v>0</v>
      </c>
      <c r="T194" s="7">
        <f t="shared" si="95"/>
        <v>0</v>
      </c>
      <c r="U194" s="7">
        <f t="shared" si="96"/>
        <v>0</v>
      </c>
      <c r="V194" s="7">
        <f t="shared" si="97"/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8">
        <v>0</v>
      </c>
      <c r="AI194" s="38">
        <f t="shared" si="102"/>
        <v>0</v>
      </c>
      <c r="AJ194" s="38">
        <f t="shared" si="103"/>
        <v>0</v>
      </c>
      <c r="AK194" s="38">
        <f t="shared" si="104"/>
        <v>0</v>
      </c>
    </row>
    <row r="195" spans="1:37" s="6" customFormat="1" x14ac:dyDescent="0.25">
      <c r="A195" s="10">
        <f t="shared" si="105"/>
        <v>184</v>
      </c>
      <c r="B195" s="8" t="s">
        <v>224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f t="shared" si="98"/>
        <v>0</v>
      </c>
      <c r="I195" s="7">
        <f t="shared" si="101"/>
        <v>0</v>
      </c>
      <c r="J195" s="7">
        <f t="shared" si="99"/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f t="shared" si="94"/>
        <v>0</v>
      </c>
      <c r="T195" s="7">
        <f t="shared" si="95"/>
        <v>0</v>
      </c>
      <c r="U195" s="7">
        <f t="shared" si="96"/>
        <v>0</v>
      </c>
      <c r="V195" s="7">
        <f t="shared" si="97"/>
        <v>0</v>
      </c>
      <c r="W195" s="7">
        <v>400</v>
      </c>
      <c r="X195" s="7">
        <v>0</v>
      </c>
      <c r="Y195" s="7">
        <v>0</v>
      </c>
      <c r="Z195" s="7">
        <v>100</v>
      </c>
      <c r="AA195" s="7">
        <v>0</v>
      </c>
      <c r="AB195" s="7">
        <v>0</v>
      </c>
      <c r="AC195" s="38">
        <v>100</v>
      </c>
      <c r="AD195" s="38">
        <v>0</v>
      </c>
      <c r="AE195" s="38">
        <v>0</v>
      </c>
      <c r="AF195" s="38">
        <v>100</v>
      </c>
      <c r="AG195" s="38">
        <v>0</v>
      </c>
      <c r="AH195" s="38">
        <v>0</v>
      </c>
      <c r="AI195" s="38">
        <f t="shared" si="102"/>
        <v>100</v>
      </c>
      <c r="AJ195" s="38">
        <f t="shared" si="103"/>
        <v>0</v>
      </c>
      <c r="AK195" s="38">
        <f t="shared" si="104"/>
        <v>0</v>
      </c>
    </row>
    <row r="196" spans="1:37" s="6" customFormat="1" ht="37.5" x14ac:dyDescent="0.25">
      <c r="A196" s="10">
        <f t="shared" si="105"/>
        <v>185</v>
      </c>
      <c r="B196" s="8" t="s">
        <v>225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f t="shared" si="98"/>
        <v>0</v>
      </c>
      <c r="I196" s="7">
        <f t="shared" si="101"/>
        <v>0</v>
      </c>
      <c r="J196" s="7">
        <f t="shared" si="99"/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f t="shared" si="94"/>
        <v>0</v>
      </c>
      <c r="T196" s="7">
        <f t="shared" si="95"/>
        <v>0</v>
      </c>
      <c r="U196" s="7">
        <f t="shared" si="96"/>
        <v>0</v>
      </c>
      <c r="V196" s="7">
        <f t="shared" si="97"/>
        <v>0</v>
      </c>
      <c r="W196" s="7">
        <v>295</v>
      </c>
      <c r="X196" s="7">
        <v>0</v>
      </c>
      <c r="Y196" s="7">
        <v>0</v>
      </c>
      <c r="Z196" s="7">
        <v>74</v>
      </c>
      <c r="AA196" s="7">
        <v>0</v>
      </c>
      <c r="AB196" s="7">
        <v>0</v>
      </c>
      <c r="AC196" s="38">
        <v>74</v>
      </c>
      <c r="AD196" s="38">
        <v>0</v>
      </c>
      <c r="AE196" s="38">
        <v>0</v>
      </c>
      <c r="AF196" s="38">
        <v>74</v>
      </c>
      <c r="AG196" s="38">
        <v>0</v>
      </c>
      <c r="AH196" s="38">
        <v>0</v>
      </c>
      <c r="AI196" s="38">
        <f t="shared" si="102"/>
        <v>73</v>
      </c>
      <c r="AJ196" s="38">
        <f t="shared" si="103"/>
        <v>0</v>
      </c>
      <c r="AK196" s="38">
        <f t="shared" si="104"/>
        <v>0</v>
      </c>
    </row>
    <row r="197" spans="1:37" s="6" customFormat="1" x14ac:dyDescent="0.25">
      <c r="A197" s="10">
        <f t="shared" si="105"/>
        <v>186</v>
      </c>
      <c r="B197" s="8" t="s">
        <v>226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f t="shared" si="98"/>
        <v>0</v>
      </c>
      <c r="I197" s="7">
        <f t="shared" si="101"/>
        <v>0</v>
      </c>
      <c r="J197" s="7">
        <f t="shared" si="99"/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f t="shared" si="94"/>
        <v>0</v>
      </c>
      <c r="T197" s="7">
        <f t="shared" si="95"/>
        <v>0</v>
      </c>
      <c r="U197" s="7">
        <f t="shared" si="96"/>
        <v>0</v>
      </c>
      <c r="V197" s="7">
        <f t="shared" si="97"/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38">
        <v>0</v>
      </c>
      <c r="AD197" s="38">
        <v>0</v>
      </c>
      <c r="AE197" s="38">
        <v>0</v>
      </c>
      <c r="AF197" s="38">
        <v>0</v>
      </c>
      <c r="AG197" s="38">
        <v>0</v>
      </c>
      <c r="AH197" s="38">
        <v>0</v>
      </c>
      <c r="AI197" s="38">
        <f t="shared" si="102"/>
        <v>0</v>
      </c>
      <c r="AJ197" s="38">
        <f t="shared" si="103"/>
        <v>0</v>
      </c>
      <c r="AK197" s="38">
        <f t="shared" si="104"/>
        <v>0</v>
      </c>
    </row>
    <row r="198" spans="1:37" s="6" customFormat="1" x14ac:dyDescent="0.25">
      <c r="A198" s="10">
        <f t="shared" si="105"/>
        <v>187</v>
      </c>
      <c r="B198" s="8" t="s">
        <v>227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f t="shared" si="98"/>
        <v>0</v>
      </c>
      <c r="I198" s="7">
        <f t="shared" si="101"/>
        <v>0</v>
      </c>
      <c r="J198" s="7">
        <f t="shared" si="99"/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f t="shared" si="94"/>
        <v>0</v>
      </c>
      <c r="T198" s="7">
        <f t="shared" si="95"/>
        <v>0</v>
      </c>
      <c r="U198" s="7">
        <f t="shared" si="96"/>
        <v>0</v>
      </c>
      <c r="V198" s="7">
        <f t="shared" si="97"/>
        <v>0</v>
      </c>
      <c r="W198" s="7">
        <v>300</v>
      </c>
      <c r="X198" s="7">
        <v>0</v>
      </c>
      <c r="Y198" s="7">
        <v>0</v>
      </c>
      <c r="Z198" s="7">
        <v>75</v>
      </c>
      <c r="AA198" s="7">
        <v>0</v>
      </c>
      <c r="AB198" s="7">
        <v>0</v>
      </c>
      <c r="AC198" s="38">
        <v>75</v>
      </c>
      <c r="AD198" s="38">
        <v>0</v>
      </c>
      <c r="AE198" s="38">
        <v>0</v>
      </c>
      <c r="AF198" s="38">
        <v>75</v>
      </c>
      <c r="AG198" s="38">
        <v>0</v>
      </c>
      <c r="AH198" s="38">
        <v>0</v>
      </c>
      <c r="AI198" s="38">
        <f t="shared" si="102"/>
        <v>75</v>
      </c>
      <c r="AJ198" s="38">
        <f t="shared" si="103"/>
        <v>0</v>
      </c>
      <c r="AK198" s="38">
        <f t="shared" si="104"/>
        <v>0</v>
      </c>
    </row>
    <row r="199" spans="1:37" s="6" customFormat="1" x14ac:dyDescent="0.25">
      <c r="A199" s="81"/>
      <c r="B199" s="82"/>
      <c r="C199" s="7">
        <v>0</v>
      </c>
      <c r="D199" s="7">
        <v>0</v>
      </c>
      <c r="E199" s="7">
        <v>0</v>
      </c>
      <c r="F199" s="7">
        <v>0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>
        <v>0</v>
      </c>
      <c r="X199" s="7">
        <v>0</v>
      </c>
      <c r="Y199" s="7">
        <v>0</v>
      </c>
      <c r="Z199" s="7"/>
      <c r="AA199" s="7"/>
      <c r="AB199" s="7"/>
      <c r="AC199" s="38"/>
      <c r="AD199" s="38"/>
      <c r="AE199" s="38"/>
      <c r="AF199" s="38"/>
      <c r="AG199" s="38"/>
      <c r="AH199" s="38"/>
      <c r="AI199" s="38"/>
      <c r="AJ199" s="38"/>
      <c r="AK199" s="38"/>
    </row>
    <row r="200" spans="1:37" s="6" customFormat="1" x14ac:dyDescent="0.25">
      <c r="A200" s="10">
        <v>188</v>
      </c>
      <c r="B200" s="8" t="s">
        <v>228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f>D200/4</f>
        <v>0</v>
      </c>
      <c r="I200" s="7">
        <f>E200/4</f>
        <v>0</v>
      </c>
      <c r="J200" s="7">
        <f>F200/4</f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f t="shared" ref="S200:S231" si="106">C200-G200-K200-O200</f>
        <v>0</v>
      </c>
      <c r="T200" s="7">
        <f t="shared" ref="T200:T231" si="107">D200-H200-L200-P200</f>
        <v>0</v>
      </c>
      <c r="U200" s="7">
        <f t="shared" ref="U200:U231" si="108">E200-I200-M200-Q200</f>
        <v>0</v>
      </c>
      <c r="V200" s="7">
        <f t="shared" ref="V200:V231" si="109">F200-J200-N200-R200</f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38">
        <v>0</v>
      </c>
      <c r="AD200" s="38">
        <v>0</v>
      </c>
      <c r="AE200" s="38">
        <v>0</v>
      </c>
      <c r="AF200" s="38">
        <v>0</v>
      </c>
      <c r="AG200" s="38">
        <v>0</v>
      </c>
      <c r="AH200" s="38">
        <v>0</v>
      </c>
      <c r="AI200" s="38">
        <f t="shared" ref="AI200:AI231" si="110">W200-AF200-AC200-Z200</f>
        <v>0</v>
      </c>
      <c r="AJ200" s="38">
        <f t="shared" si="103"/>
        <v>0</v>
      </c>
      <c r="AK200" s="38">
        <f t="shared" si="104"/>
        <v>0</v>
      </c>
    </row>
    <row r="201" spans="1:37" s="6" customFormat="1" x14ac:dyDescent="0.25">
      <c r="A201" s="10">
        <f t="shared" ref="A201:A264" si="111">A200+1</f>
        <v>189</v>
      </c>
      <c r="B201" s="8" t="s">
        <v>229</v>
      </c>
      <c r="C201" s="7">
        <v>550</v>
      </c>
      <c r="D201" s="7">
        <v>0</v>
      </c>
      <c r="E201" s="7">
        <v>0</v>
      </c>
      <c r="F201" s="7">
        <v>450</v>
      </c>
      <c r="G201" s="7">
        <v>138</v>
      </c>
      <c r="H201" s="7">
        <f t="shared" ref="H201:H232" si="112">D201/4</f>
        <v>0</v>
      </c>
      <c r="I201" s="7">
        <f t="shared" ref="I201:I232" si="113">E201/4</f>
        <v>0</v>
      </c>
      <c r="J201" s="7">
        <v>113</v>
      </c>
      <c r="K201" s="7">
        <v>138</v>
      </c>
      <c r="L201" s="7">
        <v>0</v>
      </c>
      <c r="M201" s="7">
        <v>0</v>
      </c>
      <c r="N201" s="7">
        <v>113</v>
      </c>
      <c r="O201" s="7">
        <v>138</v>
      </c>
      <c r="P201" s="7">
        <v>0</v>
      </c>
      <c r="Q201" s="7">
        <v>0</v>
      </c>
      <c r="R201" s="7">
        <v>113</v>
      </c>
      <c r="S201" s="7">
        <f t="shared" si="106"/>
        <v>136</v>
      </c>
      <c r="T201" s="7">
        <f t="shared" si="107"/>
        <v>0</v>
      </c>
      <c r="U201" s="7">
        <f t="shared" si="108"/>
        <v>0</v>
      </c>
      <c r="V201" s="7">
        <f t="shared" si="109"/>
        <v>111</v>
      </c>
      <c r="W201" s="7">
        <v>100</v>
      </c>
      <c r="X201" s="7">
        <v>0</v>
      </c>
      <c r="Y201" s="7">
        <v>0</v>
      </c>
      <c r="Z201" s="7">
        <v>25</v>
      </c>
      <c r="AA201" s="7">
        <v>0</v>
      </c>
      <c r="AB201" s="7">
        <v>0</v>
      </c>
      <c r="AC201" s="38">
        <v>25</v>
      </c>
      <c r="AD201" s="38">
        <v>0</v>
      </c>
      <c r="AE201" s="38">
        <v>0</v>
      </c>
      <c r="AF201" s="38">
        <v>25</v>
      </c>
      <c r="AG201" s="38">
        <v>0</v>
      </c>
      <c r="AH201" s="38">
        <v>0</v>
      </c>
      <c r="AI201" s="38">
        <f t="shared" si="110"/>
        <v>25</v>
      </c>
      <c r="AJ201" s="38">
        <f t="shared" si="103"/>
        <v>0</v>
      </c>
      <c r="AK201" s="38">
        <f t="shared" si="104"/>
        <v>0</v>
      </c>
    </row>
    <row r="202" spans="1:37" s="6" customFormat="1" x14ac:dyDescent="0.25">
      <c r="A202" s="10">
        <f t="shared" si="111"/>
        <v>190</v>
      </c>
      <c r="B202" s="8" t="s">
        <v>230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f t="shared" si="112"/>
        <v>0</v>
      </c>
      <c r="I202" s="7">
        <f t="shared" si="113"/>
        <v>0</v>
      </c>
      <c r="J202" s="7">
        <f>F202/4</f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f t="shared" si="106"/>
        <v>0</v>
      </c>
      <c r="T202" s="7">
        <f t="shared" si="107"/>
        <v>0</v>
      </c>
      <c r="U202" s="7">
        <f t="shared" si="108"/>
        <v>0</v>
      </c>
      <c r="V202" s="7">
        <f t="shared" si="109"/>
        <v>0</v>
      </c>
      <c r="W202" s="7">
        <v>305</v>
      </c>
      <c r="X202" s="7">
        <v>0</v>
      </c>
      <c r="Y202" s="7">
        <v>0</v>
      </c>
      <c r="Z202" s="7">
        <v>76</v>
      </c>
      <c r="AA202" s="7">
        <v>0</v>
      </c>
      <c r="AB202" s="7">
        <v>0</v>
      </c>
      <c r="AC202" s="38">
        <v>76</v>
      </c>
      <c r="AD202" s="38">
        <v>0</v>
      </c>
      <c r="AE202" s="38">
        <v>0</v>
      </c>
      <c r="AF202" s="38">
        <v>76</v>
      </c>
      <c r="AG202" s="38">
        <v>0</v>
      </c>
      <c r="AH202" s="38">
        <v>0</v>
      </c>
      <c r="AI202" s="38">
        <f t="shared" si="110"/>
        <v>77</v>
      </c>
      <c r="AJ202" s="38">
        <f t="shared" si="103"/>
        <v>0</v>
      </c>
      <c r="AK202" s="38">
        <f t="shared" si="104"/>
        <v>0</v>
      </c>
    </row>
    <row r="203" spans="1:37" s="6" customFormat="1" x14ac:dyDescent="0.25">
      <c r="A203" s="10">
        <f t="shared" si="111"/>
        <v>191</v>
      </c>
      <c r="B203" s="8" t="s">
        <v>231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f t="shared" si="112"/>
        <v>0</v>
      </c>
      <c r="I203" s="7">
        <f t="shared" si="113"/>
        <v>0</v>
      </c>
      <c r="J203" s="7">
        <f>F203/4</f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f t="shared" si="106"/>
        <v>0</v>
      </c>
      <c r="T203" s="7">
        <f t="shared" si="107"/>
        <v>0</v>
      </c>
      <c r="U203" s="7">
        <f t="shared" si="108"/>
        <v>0</v>
      </c>
      <c r="V203" s="7">
        <f t="shared" si="109"/>
        <v>0</v>
      </c>
      <c r="W203" s="7">
        <v>330</v>
      </c>
      <c r="X203" s="7">
        <v>0</v>
      </c>
      <c r="Y203" s="7">
        <v>0</v>
      </c>
      <c r="Z203" s="7">
        <v>83</v>
      </c>
      <c r="AA203" s="7">
        <v>0</v>
      </c>
      <c r="AB203" s="7">
        <v>0</v>
      </c>
      <c r="AC203" s="38">
        <v>83</v>
      </c>
      <c r="AD203" s="38">
        <v>0</v>
      </c>
      <c r="AE203" s="38">
        <v>0</v>
      </c>
      <c r="AF203" s="38">
        <v>83</v>
      </c>
      <c r="AG203" s="38">
        <v>0</v>
      </c>
      <c r="AH203" s="38">
        <v>0</v>
      </c>
      <c r="AI203" s="38">
        <f t="shared" si="110"/>
        <v>81</v>
      </c>
      <c r="AJ203" s="38">
        <f t="shared" si="103"/>
        <v>0</v>
      </c>
      <c r="AK203" s="38">
        <f t="shared" si="104"/>
        <v>0</v>
      </c>
    </row>
    <row r="204" spans="1:37" s="6" customFormat="1" x14ac:dyDescent="0.25">
      <c r="A204" s="10">
        <f t="shared" si="111"/>
        <v>192</v>
      </c>
      <c r="B204" s="8" t="s">
        <v>232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f t="shared" si="112"/>
        <v>0</v>
      </c>
      <c r="I204" s="7">
        <f t="shared" si="113"/>
        <v>0</v>
      </c>
      <c r="J204" s="7">
        <f>F204/4</f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f t="shared" si="106"/>
        <v>0</v>
      </c>
      <c r="T204" s="7">
        <f t="shared" si="107"/>
        <v>0</v>
      </c>
      <c r="U204" s="7">
        <f t="shared" si="108"/>
        <v>0</v>
      </c>
      <c r="V204" s="7">
        <f t="shared" si="109"/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8">
        <v>0</v>
      </c>
      <c r="AI204" s="38">
        <f t="shared" si="110"/>
        <v>0</v>
      </c>
      <c r="AJ204" s="38">
        <f t="shared" si="103"/>
        <v>0</v>
      </c>
      <c r="AK204" s="38">
        <f t="shared" si="104"/>
        <v>0</v>
      </c>
    </row>
    <row r="205" spans="1:37" s="6" customFormat="1" x14ac:dyDescent="0.25">
      <c r="A205" s="10">
        <f t="shared" si="111"/>
        <v>193</v>
      </c>
      <c r="B205" s="8" t="s">
        <v>233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f t="shared" si="112"/>
        <v>0</v>
      </c>
      <c r="I205" s="7">
        <f t="shared" si="113"/>
        <v>0</v>
      </c>
      <c r="J205" s="7">
        <f>F205/4</f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f t="shared" si="106"/>
        <v>0</v>
      </c>
      <c r="T205" s="7">
        <f t="shared" si="107"/>
        <v>0</v>
      </c>
      <c r="U205" s="7">
        <f t="shared" si="108"/>
        <v>0</v>
      </c>
      <c r="V205" s="7">
        <f t="shared" si="109"/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f t="shared" si="110"/>
        <v>0</v>
      </c>
      <c r="AJ205" s="38">
        <f t="shared" si="103"/>
        <v>0</v>
      </c>
      <c r="AK205" s="38">
        <f t="shared" si="104"/>
        <v>0</v>
      </c>
    </row>
    <row r="206" spans="1:37" s="6" customFormat="1" x14ac:dyDescent="0.25">
      <c r="A206" s="10">
        <f t="shared" si="111"/>
        <v>194</v>
      </c>
      <c r="B206" s="8" t="s">
        <v>234</v>
      </c>
      <c r="C206" s="7">
        <v>50</v>
      </c>
      <c r="D206" s="7">
        <v>0</v>
      </c>
      <c r="E206" s="7">
        <v>0</v>
      </c>
      <c r="F206" s="7">
        <v>0</v>
      </c>
      <c r="G206" s="7">
        <v>13</v>
      </c>
      <c r="H206" s="7">
        <f t="shared" si="112"/>
        <v>0</v>
      </c>
      <c r="I206" s="7">
        <f t="shared" si="113"/>
        <v>0</v>
      </c>
      <c r="J206" s="7">
        <f>F206/4</f>
        <v>0</v>
      </c>
      <c r="K206" s="7">
        <v>13</v>
      </c>
      <c r="L206" s="7">
        <v>0</v>
      </c>
      <c r="M206" s="7">
        <v>0</v>
      </c>
      <c r="N206" s="7">
        <v>0</v>
      </c>
      <c r="O206" s="7">
        <v>13</v>
      </c>
      <c r="P206" s="7">
        <v>0</v>
      </c>
      <c r="Q206" s="7">
        <v>0</v>
      </c>
      <c r="R206" s="7">
        <v>0</v>
      </c>
      <c r="S206" s="7">
        <f t="shared" si="106"/>
        <v>11</v>
      </c>
      <c r="T206" s="7">
        <f t="shared" si="107"/>
        <v>0</v>
      </c>
      <c r="U206" s="7">
        <f t="shared" si="108"/>
        <v>0</v>
      </c>
      <c r="V206" s="7">
        <f t="shared" si="109"/>
        <v>0</v>
      </c>
      <c r="W206" s="7">
        <v>250</v>
      </c>
      <c r="X206" s="7">
        <v>0</v>
      </c>
      <c r="Y206" s="7">
        <v>0</v>
      </c>
      <c r="Z206" s="7">
        <v>63</v>
      </c>
      <c r="AA206" s="7">
        <v>0</v>
      </c>
      <c r="AB206" s="7">
        <v>0</v>
      </c>
      <c r="AC206" s="38">
        <v>63</v>
      </c>
      <c r="AD206" s="38">
        <v>0</v>
      </c>
      <c r="AE206" s="38">
        <v>0</v>
      </c>
      <c r="AF206" s="38">
        <v>63</v>
      </c>
      <c r="AG206" s="38">
        <v>0</v>
      </c>
      <c r="AH206" s="38">
        <v>0</v>
      </c>
      <c r="AI206" s="38">
        <f t="shared" si="110"/>
        <v>61</v>
      </c>
      <c r="AJ206" s="38">
        <f t="shared" si="103"/>
        <v>0</v>
      </c>
      <c r="AK206" s="38">
        <f t="shared" si="104"/>
        <v>0</v>
      </c>
    </row>
    <row r="207" spans="1:37" s="6" customFormat="1" ht="37.5" x14ac:dyDescent="0.25">
      <c r="A207" s="10">
        <f t="shared" si="111"/>
        <v>195</v>
      </c>
      <c r="B207" s="18" t="s">
        <v>235</v>
      </c>
      <c r="C207" s="7">
        <v>3078</v>
      </c>
      <c r="D207" s="7">
        <v>0</v>
      </c>
      <c r="E207" s="7">
        <v>0</v>
      </c>
      <c r="F207" s="7">
        <v>21</v>
      </c>
      <c r="G207" s="7">
        <v>770</v>
      </c>
      <c r="H207" s="7">
        <f t="shared" si="112"/>
        <v>0</v>
      </c>
      <c r="I207" s="7">
        <f t="shared" si="113"/>
        <v>0</v>
      </c>
      <c r="J207" s="7">
        <v>6</v>
      </c>
      <c r="K207" s="7">
        <v>770</v>
      </c>
      <c r="L207" s="7">
        <v>0</v>
      </c>
      <c r="M207" s="7">
        <v>0</v>
      </c>
      <c r="N207" s="7">
        <v>6</v>
      </c>
      <c r="O207" s="7">
        <v>770</v>
      </c>
      <c r="P207" s="7">
        <v>0</v>
      </c>
      <c r="Q207" s="7">
        <v>0</v>
      </c>
      <c r="R207" s="7">
        <v>6</v>
      </c>
      <c r="S207" s="7">
        <f t="shared" si="106"/>
        <v>768</v>
      </c>
      <c r="T207" s="7">
        <f t="shared" si="107"/>
        <v>0</v>
      </c>
      <c r="U207" s="7">
        <f t="shared" si="108"/>
        <v>0</v>
      </c>
      <c r="V207" s="7">
        <f t="shared" si="109"/>
        <v>3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38">
        <v>0</v>
      </c>
      <c r="AD207" s="38">
        <v>0</v>
      </c>
      <c r="AE207" s="38">
        <v>0</v>
      </c>
      <c r="AF207" s="38">
        <v>0</v>
      </c>
      <c r="AG207" s="38">
        <v>0</v>
      </c>
      <c r="AH207" s="38">
        <v>0</v>
      </c>
      <c r="AI207" s="38">
        <f t="shared" si="110"/>
        <v>0</v>
      </c>
      <c r="AJ207" s="38">
        <f t="shared" si="103"/>
        <v>0</v>
      </c>
      <c r="AK207" s="38">
        <f t="shared" si="104"/>
        <v>0</v>
      </c>
    </row>
    <row r="208" spans="1:37" s="6" customFormat="1" x14ac:dyDescent="0.25">
      <c r="A208" s="10">
        <f t="shared" si="111"/>
        <v>196</v>
      </c>
      <c r="B208" s="18" t="s">
        <v>236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f t="shared" si="112"/>
        <v>0</v>
      </c>
      <c r="I208" s="7">
        <f t="shared" si="113"/>
        <v>0</v>
      </c>
      <c r="J208" s="7">
        <f t="shared" ref="J208:J239" si="114">F208/4</f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f t="shared" si="106"/>
        <v>0</v>
      </c>
      <c r="T208" s="7">
        <f t="shared" si="107"/>
        <v>0</v>
      </c>
      <c r="U208" s="7">
        <f t="shared" si="108"/>
        <v>0</v>
      </c>
      <c r="V208" s="7">
        <f t="shared" si="109"/>
        <v>0</v>
      </c>
      <c r="W208" s="7">
        <v>650</v>
      </c>
      <c r="X208" s="7">
        <v>0</v>
      </c>
      <c r="Y208" s="7">
        <v>0</v>
      </c>
      <c r="Z208" s="7">
        <v>163</v>
      </c>
      <c r="AA208" s="7">
        <v>0</v>
      </c>
      <c r="AB208" s="7">
        <v>0</v>
      </c>
      <c r="AC208" s="38">
        <v>163</v>
      </c>
      <c r="AD208" s="38">
        <v>0</v>
      </c>
      <c r="AE208" s="38">
        <v>0</v>
      </c>
      <c r="AF208" s="38">
        <v>163</v>
      </c>
      <c r="AG208" s="38">
        <v>0</v>
      </c>
      <c r="AH208" s="38">
        <v>0</v>
      </c>
      <c r="AI208" s="38">
        <f t="shared" si="110"/>
        <v>161</v>
      </c>
      <c r="AJ208" s="38">
        <f t="shared" si="103"/>
        <v>0</v>
      </c>
      <c r="AK208" s="38">
        <f t="shared" si="104"/>
        <v>0</v>
      </c>
    </row>
    <row r="209" spans="1:37" s="6" customFormat="1" x14ac:dyDescent="0.25">
      <c r="A209" s="10">
        <f t="shared" si="111"/>
        <v>197</v>
      </c>
      <c r="B209" s="18" t="s">
        <v>237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f t="shared" si="112"/>
        <v>0</v>
      </c>
      <c r="I209" s="7">
        <f t="shared" si="113"/>
        <v>0</v>
      </c>
      <c r="J209" s="7">
        <f t="shared" si="114"/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f t="shared" si="106"/>
        <v>0</v>
      </c>
      <c r="T209" s="7">
        <f t="shared" si="107"/>
        <v>0</v>
      </c>
      <c r="U209" s="7">
        <f t="shared" si="108"/>
        <v>0</v>
      </c>
      <c r="V209" s="7">
        <f t="shared" si="109"/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38">
        <v>0</v>
      </c>
      <c r="AD209" s="38">
        <v>0</v>
      </c>
      <c r="AE209" s="38">
        <v>0</v>
      </c>
      <c r="AF209" s="38">
        <v>0</v>
      </c>
      <c r="AG209" s="38">
        <v>0</v>
      </c>
      <c r="AH209" s="38">
        <v>0</v>
      </c>
      <c r="AI209" s="38">
        <f t="shared" si="110"/>
        <v>0</v>
      </c>
      <c r="AJ209" s="38">
        <f t="shared" si="103"/>
        <v>0</v>
      </c>
      <c r="AK209" s="38">
        <f t="shared" si="104"/>
        <v>0</v>
      </c>
    </row>
    <row r="210" spans="1:37" s="6" customFormat="1" x14ac:dyDescent="0.25">
      <c r="A210" s="10">
        <f t="shared" si="111"/>
        <v>198</v>
      </c>
      <c r="B210" s="18" t="s">
        <v>238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f t="shared" si="112"/>
        <v>0</v>
      </c>
      <c r="I210" s="7">
        <f t="shared" si="113"/>
        <v>0</v>
      </c>
      <c r="J210" s="7">
        <f t="shared" si="114"/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f t="shared" si="106"/>
        <v>0</v>
      </c>
      <c r="T210" s="7">
        <f t="shared" si="107"/>
        <v>0</v>
      </c>
      <c r="U210" s="7">
        <f t="shared" si="108"/>
        <v>0</v>
      </c>
      <c r="V210" s="7">
        <f t="shared" si="109"/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38">
        <f t="shared" si="110"/>
        <v>0</v>
      </c>
      <c r="AJ210" s="38">
        <f t="shared" si="103"/>
        <v>0</v>
      </c>
      <c r="AK210" s="38">
        <f t="shared" si="104"/>
        <v>0</v>
      </c>
    </row>
    <row r="211" spans="1:37" s="6" customFormat="1" ht="37.5" x14ac:dyDescent="0.25">
      <c r="A211" s="10">
        <f t="shared" si="111"/>
        <v>199</v>
      </c>
      <c r="B211" s="18" t="s">
        <v>239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f t="shared" si="112"/>
        <v>0</v>
      </c>
      <c r="I211" s="7">
        <f t="shared" si="113"/>
        <v>0</v>
      </c>
      <c r="J211" s="7">
        <f t="shared" si="114"/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f t="shared" si="106"/>
        <v>0</v>
      </c>
      <c r="T211" s="7">
        <f t="shared" si="107"/>
        <v>0</v>
      </c>
      <c r="U211" s="7">
        <f t="shared" si="108"/>
        <v>0</v>
      </c>
      <c r="V211" s="7">
        <f t="shared" si="109"/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f t="shared" si="110"/>
        <v>0</v>
      </c>
      <c r="AJ211" s="38">
        <f t="shared" si="103"/>
        <v>0</v>
      </c>
      <c r="AK211" s="38">
        <f t="shared" si="104"/>
        <v>0</v>
      </c>
    </row>
    <row r="212" spans="1:37" s="6" customFormat="1" x14ac:dyDescent="0.25">
      <c r="A212" s="10">
        <f t="shared" si="111"/>
        <v>200</v>
      </c>
      <c r="B212" s="18" t="s">
        <v>240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f t="shared" si="112"/>
        <v>0</v>
      </c>
      <c r="I212" s="7">
        <f t="shared" si="113"/>
        <v>0</v>
      </c>
      <c r="J212" s="7">
        <f t="shared" si="114"/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f t="shared" si="106"/>
        <v>0</v>
      </c>
      <c r="T212" s="7">
        <f t="shared" si="107"/>
        <v>0</v>
      </c>
      <c r="U212" s="7">
        <f t="shared" si="108"/>
        <v>0</v>
      </c>
      <c r="V212" s="7">
        <f t="shared" si="109"/>
        <v>0</v>
      </c>
      <c r="W212" s="7">
        <v>270</v>
      </c>
      <c r="X212" s="7">
        <v>0</v>
      </c>
      <c r="Y212" s="7">
        <v>0</v>
      </c>
      <c r="Z212" s="7">
        <v>68</v>
      </c>
      <c r="AA212" s="7">
        <v>0</v>
      </c>
      <c r="AB212" s="7">
        <v>0</v>
      </c>
      <c r="AC212" s="38">
        <v>68</v>
      </c>
      <c r="AD212" s="38">
        <v>0</v>
      </c>
      <c r="AE212" s="38">
        <v>0</v>
      </c>
      <c r="AF212" s="38">
        <v>68</v>
      </c>
      <c r="AG212" s="38">
        <v>0</v>
      </c>
      <c r="AH212" s="38">
        <v>0</v>
      </c>
      <c r="AI212" s="38">
        <f t="shared" si="110"/>
        <v>66</v>
      </c>
      <c r="AJ212" s="38">
        <f t="shared" si="103"/>
        <v>0</v>
      </c>
      <c r="AK212" s="38">
        <f t="shared" si="104"/>
        <v>0</v>
      </c>
    </row>
    <row r="213" spans="1:37" s="6" customFormat="1" ht="37.5" x14ac:dyDescent="0.25">
      <c r="A213" s="10">
        <f t="shared" si="111"/>
        <v>201</v>
      </c>
      <c r="B213" s="18" t="s">
        <v>333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f t="shared" si="112"/>
        <v>0</v>
      </c>
      <c r="I213" s="7">
        <f t="shared" si="113"/>
        <v>0</v>
      </c>
      <c r="J213" s="7">
        <f t="shared" si="114"/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f t="shared" si="106"/>
        <v>0</v>
      </c>
      <c r="T213" s="7">
        <f t="shared" si="107"/>
        <v>0</v>
      </c>
      <c r="U213" s="7">
        <f t="shared" si="108"/>
        <v>0</v>
      </c>
      <c r="V213" s="7">
        <f t="shared" si="109"/>
        <v>0</v>
      </c>
      <c r="W213" s="7">
        <v>1484</v>
      </c>
      <c r="X213" s="7">
        <v>1484</v>
      </c>
      <c r="Y213" s="7">
        <v>0</v>
      </c>
      <c r="Z213" s="7">
        <v>250</v>
      </c>
      <c r="AA213" s="7">
        <v>250</v>
      </c>
      <c r="AB213" s="7">
        <v>0</v>
      </c>
      <c r="AC213" s="38">
        <v>250</v>
      </c>
      <c r="AD213" s="38">
        <v>250</v>
      </c>
      <c r="AE213" s="38">
        <v>0</v>
      </c>
      <c r="AF213" s="38">
        <v>250</v>
      </c>
      <c r="AG213" s="38">
        <v>250</v>
      </c>
      <c r="AH213" s="38">
        <v>0</v>
      </c>
      <c r="AI213" s="38">
        <f t="shared" si="110"/>
        <v>734</v>
      </c>
      <c r="AJ213" s="38">
        <f t="shared" si="103"/>
        <v>734</v>
      </c>
      <c r="AK213" s="38">
        <f t="shared" si="104"/>
        <v>0</v>
      </c>
    </row>
    <row r="214" spans="1:37" s="6" customFormat="1" x14ac:dyDescent="0.25">
      <c r="A214" s="10">
        <f t="shared" si="111"/>
        <v>202</v>
      </c>
      <c r="B214" s="18" t="s">
        <v>241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f t="shared" si="112"/>
        <v>0</v>
      </c>
      <c r="I214" s="7">
        <f t="shared" si="113"/>
        <v>0</v>
      </c>
      <c r="J214" s="7">
        <f t="shared" si="114"/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f t="shared" si="106"/>
        <v>0</v>
      </c>
      <c r="T214" s="7">
        <f t="shared" si="107"/>
        <v>0</v>
      </c>
      <c r="U214" s="7">
        <f t="shared" si="108"/>
        <v>0</v>
      </c>
      <c r="V214" s="7">
        <f t="shared" si="109"/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38">
        <f t="shared" si="110"/>
        <v>0</v>
      </c>
      <c r="AJ214" s="38">
        <f t="shared" si="103"/>
        <v>0</v>
      </c>
      <c r="AK214" s="38">
        <f t="shared" si="104"/>
        <v>0</v>
      </c>
    </row>
    <row r="215" spans="1:37" s="6" customFormat="1" ht="37.5" x14ac:dyDescent="0.25">
      <c r="A215" s="10">
        <f t="shared" si="111"/>
        <v>203</v>
      </c>
      <c r="B215" s="18" t="s">
        <v>242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f t="shared" si="112"/>
        <v>0</v>
      </c>
      <c r="I215" s="7">
        <f t="shared" si="113"/>
        <v>0</v>
      </c>
      <c r="J215" s="7">
        <f t="shared" si="114"/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f t="shared" si="106"/>
        <v>0</v>
      </c>
      <c r="T215" s="7">
        <f t="shared" si="107"/>
        <v>0</v>
      </c>
      <c r="U215" s="7">
        <f t="shared" si="108"/>
        <v>0</v>
      </c>
      <c r="V215" s="7">
        <f t="shared" si="109"/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f t="shared" si="110"/>
        <v>0</v>
      </c>
      <c r="AJ215" s="38">
        <f t="shared" si="103"/>
        <v>0</v>
      </c>
      <c r="AK215" s="38">
        <f t="shared" si="104"/>
        <v>0</v>
      </c>
    </row>
    <row r="216" spans="1:37" s="6" customFormat="1" x14ac:dyDescent="0.25">
      <c r="A216" s="10">
        <f t="shared" si="111"/>
        <v>204</v>
      </c>
      <c r="B216" s="18" t="s">
        <v>243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f t="shared" si="112"/>
        <v>0</v>
      </c>
      <c r="I216" s="7">
        <f t="shared" si="113"/>
        <v>0</v>
      </c>
      <c r="J216" s="7">
        <f t="shared" si="114"/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f t="shared" si="106"/>
        <v>0</v>
      </c>
      <c r="T216" s="7">
        <f t="shared" si="107"/>
        <v>0</v>
      </c>
      <c r="U216" s="7">
        <f t="shared" si="108"/>
        <v>0</v>
      </c>
      <c r="V216" s="7">
        <f t="shared" si="109"/>
        <v>0</v>
      </c>
      <c r="W216" s="7">
        <v>170</v>
      </c>
      <c r="X216" s="7">
        <v>0</v>
      </c>
      <c r="Y216" s="7">
        <v>0</v>
      </c>
      <c r="Z216" s="7">
        <v>43</v>
      </c>
      <c r="AA216" s="7">
        <v>0</v>
      </c>
      <c r="AB216" s="7">
        <v>0</v>
      </c>
      <c r="AC216" s="38">
        <v>43</v>
      </c>
      <c r="AD216" s="38">
        <v>0</v>
      </c>
      <c r="AE216" s="38">
        <v>0</v>
      </c>
      <c r="AF216" s="38">
        <v>43</v>
      </c>
      <c r="AG216" s="38">
        <v>0</v>
      </c>
      <c r="AH216" s="38">
        <v>0</v>
      </c>
      <c r="AI216" s="38">
        <f t="shared" si="110"/>
        <v>41</v>
      </c>
      <c r="AJ216" s="38">
        <f t="shared" si="103"/>
        <v>0</v>
      </c>
      <c r="AK216" s="38">
        <f t="shared" si="104"/>
        <v>0</v>
      </c>
    </row>
    <row r="217" spans="1:37" s="6" customFormat="1" x14ac:dyDescent="0.25">
      <c r="A217" s="10">
        <f t="shared" si="111"/>
        <v>205</v>
      </c>
      <c r="B217" s="18" t="s">
        <v>244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f t="shared" si="112"/>
        <v>0</v>
      </c>
      <c r="I217" s="7">
        <f t="shared" si="113"/>
        <v>0</v>
      </c>
      <c r="J217" s="7">
        <f t="shared" si="114"/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f t="shared" si="106"/>
        <v>0</v>
      </c>
      <c r="T217" s="7">
        <f t="shared" si="107"/>
        <v>0</v>
      </c>
      <c r="U217" s="7">
        <f t="shared" si="108"/>
        <v>0</v>
      </c>
      <c r="V217" s="7">
        <f t="shared" si="109"/>
        <v>0</v>
      </c>
      <c r="W217" s="7">
        <v>300</v>
      </c>
      <c r="X217" s="7">
        <v>0</v>
      </c>
      <c r="Y217" s="7">
        <v>0</v>
      </c>
      <c r="Z217" s="7">
        <v>75</v>
      </c>
      <c r="AA217" s="7">
        <v>0</v>
      </c>
      <c r="AB217" s="7">
        <v>0</v>
      </c>
      <c r="AC217" s="38">
        <v>75</v>
      </c>
      <c r="AD217" s="38">
        <v>0</v>
      </c>
      <c r="AE217" s="38">
        <v>0</v>
      </c>
      <c r="AF217" s="38">
        <v>75</v>
      </c>
      <c r="AG217" s="38">
        <v>0</v>
      </c>
      <c r="AH217" s="38">
        <v>0</v>
      </c>
      <c r="AI217" s="38">
        <f t="shared" si="110"/>
        <v>75</v>
      </c>
      <c r="AJ217" s="38">
        <f t="shared" si="103"/>
        <v>0</v>
      </c>
      <c r="AK217" s="38">
        <f t="shared" si="104"/>
        <v>0</v>
      </c>
    </row>
    <row r="218" spans="1:37" s="6" customFormat="1" ht="37.5" x14ac:dyDescent="0.25">
      <c r="A218" s="10">
        <f t="shared" si="111"/>
        <v>206</v>
      </c>
      <c r="B218" s="18" t="s">
        <v>245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f t="shared" si="112"/>
        <v>0</v>
      </c>
      <c r="I218" s="7">
        <f t="shared" si="113"/>
        <v>0</v>
      </c>
      <c r="J218" s="7">
        <f t="shared" si="114"/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f t="shared" si="106"/>
        <v>0</v>
      </c>
      <c r="T218" s="7">
        <f t="shared" si="107"/>
        <v>0</v>
      </c>
      <c r="U218" s="7">
        <f t="shared" si="108"/>
        <v>0</v>
      </c>
      <c r="V218" s="7">
        <f t="shared" si="109"/>
        <v>0</v>
      </c>
      <c r="W218" s="7">
        <v>200</v>
      </c>
      <c r="X218" s="7">
        <v>0</v>
      </c>
      <c r="Y218" s="7">
        <v>0</v>
      </c>
      <c r="Z218" s="7">
        <v>50</v>
      </c>
      <c r="AA218" s="7">
        <v>0</v>
      </c>
      <c r="AB218" s="7">
        <v>0</v>
      </c>
      <c r="AC218" s="38">
        <v>50</v>
      </c>
      <c r="AD218" s="38">
        <v>0</v>
      </c>
      <c r="AE218" s="38">
        <v>0</v>
      </c>
      <c r="AF218" s="38">
        <v>50</v>
      </c>
      <c r="AG218" s="38">
        <v>0</v>
      </c>
      <c r="AH218" s="38">
        <v>0</v>
      </c>
      <c r="AI218" s="38">
        <f t="shared" si="110"/>
        <v>50</v>
      </c>
      <c r="AJ218" s="38">
        <f t="shared" si="103"/>
        <v>0</v>
      </c>
      <c r="AK218" s="38">
        <f t="shared" si="104"/>
        <v>0</v>
      </c>
    </row>
    <row r="219" spans="1:37" s="6" customFormat="1" x14ac:dyDescent="0.25">
      <c r="A219" s="10">
        <f t="shared" si="111"/>
        <v>207</v>
      </c>
      <c r="B219" s="18" t="s">
        <v>246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f t="shared" si="112"/>
        <v>0</v>
      </c>
      <c r="I219" s="7">
        <f t="shared" si="113"/>
        <v>0</v>
      </c>
      <c r="J219" s="7">
        <f t="shared" si="114"/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f t="shared" si="106"/>
        <v>0</v>
      </c>
      <c r="T219" s="7">
        <f t="shared" si="107"/>
        <v>0</v>
      </c>
      <c r="U219" s="7">
        <f t="shared" si="108"/>
        <v>0</v>
      </c>
      <c r="V219" s="7">
        <f t="shared" si="109"/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f t="shared" si="110"/>
        <v>0</v>
      </c>
      <c r="AJ219" s="38">
        <f t="shared" si="103"/>
        <v>0</v>
      </c>
      <c r="AK219" s="38">
        <f t="shared" si="104"/>
        <v>0</v>
      </c>
    </row>
    <row r="220" spans="1:37" s="6" customFormat="1" x14ac:dyDescent="0.25">
      <c r="A220" s="10">
        <f t="shared" si="111"/>
        <v>208</v>
      </c>
      <c r="B220" s="18" t="s">
        <v>247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f t="shared" si="112"/>
        <v>0</v>
      </c>
      <c r="I220" s="7">
        <f t="shared" si="113"/>
        <v>0</v>
      </c>
      <c r="J220" s="7">
        <f t="shared" si="114"/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f t="shared" si="106"/>
        <v>0</v>
      </c>
      <c r="T220" s="7">
        <f t="shared" si="107"/>
        <v>0</v>
      </c>
      <c r="U220" s="7">
        <f t="shared" si="108"/>
        <v>0</v>
      </c>
      <c r="V220" s="7">
        <f t="shared" si="109"/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8">
        <f t="shared" si="110"/>
        <v>0</v>
      </c>
      <c r="AJ220" s="38">
        <f t="shared" si="103"/>
        <v>0</v>
      </c>
      <c r="AK220" s="38">
        <f t="shared" si="104"/>
        <v>0</v>
      </c>
    </row>
    <row r="221" spans="1:37" s="6" customFormat="1" x14ac:dyDescent="0.25">
      <c r="A221" s="10">
        <f t="shared" si="111"/>
        <v>209</v>
      </c>
      <c r="B221" s="18" t="s">
        <v>248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f t="shared" si="112"/>
        <v>0</v>
      </c>
      <c r="I221" s="7">
        <f t="shared" si="113"/>
        <v>0</v>
      </c>
      <c r="J221" s="7">
        <f t="shared" si="114"/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f t="shared" si="106"/>
        <v>0</v>
      </c>
      <c r="T221" s="7">
        <f t="shared" si="107"/>
        <v>0</v>
      </c>
      <c r="U221" s="7">
        <f t="shared" si="108"/>
        <v>0</v>
      </c>
      <c r="V221" s="7">
        <f t="shared" si="109"/>
        <v>0</v>
      </c>
      <c r="W221" s="7">
        <v>65</v>
      </c>
      <c r="X221" s="7">
        <v>0</v>
      </c>
      <c r="Y221" s="7">
        <v>0</v>
      </c>
      <c r="Z221" s="7">
        <v>16</v>
      </c>
      <c r="AA221" s="7">
        <v>0</v>
      </c>
      <c r="AB221" s="7">
        <v>0</v>
      </c>
      <c r="AC221" s="38">
        <v>16</v>
      </c>
      <c r="AD221" s="38">
        <v>0</v>
      </c>
      <c r="AE221" s="38">
        <v>0</v>
      </c>
      <c r="AF221" s="38">
        <v>16</v>
      </c>
      <c r="AG221" s="38">
        <v>0</v>
      </c>
      <c r="AH221" s="38">
        <v>0</v>
      </c>
      <c r="AI221" s="38">
        <f t="shared" si="110"/>
        <v>17</v>
      </c>
      <c r="AJ221" s="38">
        <f t="shared" si="103"/>
        <v>0</v>
      </c>
      <c r="AK221" s="38">
        <f t="shared" si="104"/>
        <v>0</v>
      </c>
    </row>
    <row r="222" spans="1:37" s="6" customFormat="1" x14ac:dyDescent="0.25">
      <c r="A222" s="10">
        <f t="shared" si="111"/>
        <v>210</v>
      </c>
      <c r="B222" s="18" t="s">
        <v>249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f t="shared" si="112"/>
        <v>0</v>
      </c>
      <c r="I222" s="7">
        <f t="shared" si="113"/>
        <v>0</v>
      </c>
      <c r="J222" s="7">
        <f t="shared" si="114"/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f t="shared" si="106"/>
        <v>0</v>
      </c>
      <c r="T222" s="7">
        <f t="shared" si="107"/>
        <v>0</v>
      </c>
      <c r="U222" s="7">
        <f t="shared" si="108"/>
        <v>0</v>
      </c>
      <c r="V222" s="7">
        <f t="shared" si="109"/>
        <v>0</v>
      </c>
      <c r="W222" s="7">
        <v>390</v>
      </c>
      <c r="X222" s="7">
        <v>0</v>
      </c>
      <c r="Y222" s="7">
        <v>0</v>
      </c>
      <c r="Z222" s="7">
        <v>98</v>
      </c>
      <c r="AA222" s="7">
        <v>0</v>
      </c>
      <c r="AB222" s="7">
        <v>0</v>
      </c>
      <c r="AC222" s="38">
        <v>98</v>
      </c>
      <c r="AD222" s="38">
        <v>0</v>
      </c>
      <c r="AE222" s="38">
        <v>0</v>
      </c>
      <c r="AF222" s="38">
        <v>98</v>
      </c>
      <c r="AG222" s="38">
        <v>0</v>
      </c>
      <c r="AH222" s="38">
        <v>0</v>
      </c>
      <c r="AI222" s="38">
        <f t="shared" si="110"/>
        <v>96</v>
      </c>
      <c r="AJ222" s="38">
        <f t="shared" ref="AJ222:AJ253" si="115">X222-AA222-AD222-AG222</f>
        <v>0</v>
      </c>
      <c r="AK222" s="38">
        <f t="shared" ref="AK222:AK253" si="116">Y222-AB222-AE222-AH222</f>
        <v>0</v>
      </c>
    </row>
    <row r="223" spans="1:37" s="6" customFormat="1" x14ac:dyDescent="0.25">
      <c r="A223" s="10">
        <f t="shared" si="111"/>
        <v>211</v>
      </c>
      <c r="B223" s="18" t="s">
        <v>282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f t="shared" si="112"/>
        <v>0</v>
      </c>
      <c r="I223" s="7">
        <f t="shared" si="113"/>
        <v>0</v>
      </c>
      <c r="J223" s="7">
        <f t="shared" si="114"/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f t="shared" si="106"/>
        <v>0</v>
      </c>
      <c r="T223" s="7">
        <f t="shared" si="107"/>
        <v>0</v>
      </c>
      <c r="U223" s="7">
        <f t="shared" si="108"/>
        <v>0</v>
      </c>
      <c r="V223" s="7">
        <f t="shared" si="109"/>
        <v>0</v>
      </c>
      <c r="W223" s="7">
        <v>400</v>
      </c>
      <c r="X223" s="7">
        <v>0</v>
      </c>
      <c r="Y223" s="7">
        <v>0</v>
      </c>
      <c r="Z223" s="7">
        <v>100</v>
      </c>
      <c r="AA223" s="7">
        <v>0</v>
      </c>
      <c r="AB223" s="7">
        <v>0</v>
      </c>
      <c r="AC223" s="38">
        <v>100</v>
      </c>
      <c r="AD223" s="38">
        <v>0</v>
      </c>
      <c r="AE223" s="38">
        <v>0</v>
      </c>
      <c r="AF223" s="38">
        <v>100</v>
      </c>
      <c r="AG223" s="38">
        <v>0</v>
      </c>
      <c r="AH223" s="38">
        <v>0</v>
      </c>
      <c r="AI223" s="38">
        <f t="shared" si="110"/>
        <v>100</v>
      </c>
      <c r="AJ223" s="38">
        <f t="shared" si="115"/>
        <v>0</v>
      </c>
      <c r="AK223" s="38">
        <f t="shared" si="116"/>
        <v>0</v>
      </c>
    </row>
    <row r="224" spans="1:37" s="6" customFormat="1" x14ac:dyDescent="0.25">
      <c r="A224" s="10">
        <f t="shared" si="111"/>
        <v>212</v>
      </c>
      <c r="B224" s="18" t="s">
        <v>250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f t="shared" si="112"/>
        <v>0</v>
      </c>
      <c r="I224" s="7">
        <f t="shared" si="113"/>
        <v>0</v>
      </c>
      <c r="J224" s="7">
        <f t="shared" si="114"/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f t="shared" si="106"/>
        <v>0</v>
      </c>
      <c r="T224" s="7">
        <f t="shared" si="107"/>
        <v>0</v>
      </c>
      <c r="U224" s="7">
        <f t="shared" si="108"/>
        <v>0</v>
      </c>
      <c r="V224" s="7">
        <f t="shared" si="109"/>
        <v>0</v>
      </c>
      <c r="W224" s="7">
        <v>200</v>
      </c>
      <c r="X224" s="7">
        <v>0</v>
      </c>
      <c r="Y224" s="7">
        <v>0</v>
      </c>
      <c r="Z224" s="7">
        <v>50</v>
      </c>
      <c r="AA224" s="7">
        <v>0</v>
      </c>
      <c r="AB224" s="7">
        <v>0</v>
      </c>
      <c r="AC224" s="38">
        <v>50</v>
      </c>
      <c r="AD224" s="38">
        <v>0</v>
      </c>
      <c r="AE224" s="38">
        <v>0</v>
      </c>
      <c r="AF224" s="38">
        <v>50</v>
      </c>
      <c r="AG224" s="38">
        <v>0</v>
      </c>
      <c r="AH224" s="38">
        <v>0</v>
      </c>
      <c r="AI224" s="38">
        <f t="shared" si="110"/>
        <v>50</v>
      </c>
      <c r="AJ224" s="38">
        <f t="shared" si="115"/>
        <v>0</v>
      </c>
      <c r="AK224" s="38">
        <f t="shared" si="116"/>
        <v>0</v>
      </c>
    </row>
    <row r="225" spans="1:37" s="6" customFormat="1" x14ac:dyDescent="0.25">
      <c r="A225" s="10">
        <f t="shared" si="111"/>
        <v>213</v>
      </c>
      <c r="B225" s="18" t="s">
        <v>251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f t="shared" si="112"/>
        <v>0</v>
      </c>
      <c r="I225" s="7">
        <f t="shared" si="113"/>
        <v>0</v>
      </c>
      <c r="J225" s="7">
        <f t="shared" si="114"/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f t="shared" si="106"/>
        <v>0</v>
      </c>
      <c r="T225" s="7">
        <f t="shared" si="107"/>
        <v>0</v>
      </c>
      <c r="U225" s="7">
        <f t="shared" si="108"/>
        <v>0</v>
      </c>
      <c r="V225" s="7">
        <f t="shared" si="109"/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38">
        <v>0</v>
      </c>
      <c r="AD225" s="38">
        <v>0</v>
      </c>
      <c r="AE225" s="38">
        <v>0</v>
      </c>
      <c r="AF225" s="38">
        <v>0</v>
      </c>
      <c r="AG225" s="38">
        <v>0</v>
      </c>
      <c r="AH225" s="38">
        <v>0</v>
      </c>
      <c r="AI225" s="38">
        <f t="shared" si="110"/>
        <v>0</v>
      </c>
      <c r="AJ225" s="38">
        <f t="shared" si="115"/>
        <v>0</v>
      </c>
      <c r="AK225" s="38">
        <f t="shared" si="116"/>
        <v>0</v>
      </c>
    </row>
    <row r="226" spans="1:37" s="6" customFormat="1" x14ac:dyDescent="0.25">
      <c r="A226" s="10">
        <f t="shared" si="111"/>
        <v>214</v>
      </c>
      <c r="B226" s="18" t="s">
        <v>252</v>
      </c>
      <c r="C226" s="7">
        <v>60</v>
      </c>
      <c r="D226" s="7">
        <v>0</v>
      </c>
      <c r="E226" s="7">
        <v>0</v>
      </c>
      <c r="F226" s="7">
        <v>0</v>
      </c>
      <c r="G226" s="7">
        <v>15</v>
      </c>
      <c r="H226" s="7">
        <f t="shared" si="112"/>
        <v>0</v>
      </c>
      <c r="I226" s="7">
        <f t="shared" si="113"/>
        <v>0</v>
      </c>
      <c r="J226" s="7">
        <f t="shared" si="114"/>
        <v>0</v>
      </c>
      <c r="K226" s="7">
        <v>15</v>
      </c>
      <c r="L226" s="7">
        <v>0</v>
      </c>
      <c r="M226" s="7">
        <v>0</v>
      </c>
      <c r="N226" s="7">
        <v>0</v>
      </c>
      <c r="O226" s="7">
        <v>15</v>
      </c>
      <c r="P226" s="7">
        <v>0</v>
      </c>
      <c r="Q226" s="7">
        <v>0</v>
      </c>
      <c r="R226" s="7">
        <v>0</v>
      </c>
      <c r="S226" s="7">
        <f t="shared" si="106"/>
        <v>15</v>
      </c>
      <c r="T226" s="7">
        <f t="shared" si="107"/>
        <v>0</v>
      </c>
      <c r="U226" s="7">
        <f t="shared" si="108"/>
        <v>0</v>
      </c>
      <c r="V226" s="7">
        <f t="shared" si="109"/>
        <v>0</v>
      </c>
      <c r="W226" s="7">
        <v>70</v>
      </c>
      <c r="X226" s="7">
        <v>0</v>
      </c>
      <c r="Y226" s="7">
        <v>0</v>
      </c>
      <c r="Z226" s="7">
        <v>18</v>
      </c>
      <c r="AA226" s="7">
        <v>0</v>
      </c>
      <c r="AB226" s="7">
        <v>0</v>
      </c>
      <c r="AC226" s="38">
        <v>18</v>
      </c>
      <c r="AD226" s="38">
        <v>0</v>
      </c>
      <c r="AE226" s="38">
        <v>0</v>
      </c>
      <c r="AF226" s="38">
        <v>18</v>
      </c>
      <c r="AG226" s="38">
        <v>0</v>
      </c>
      <c r="AH226" s="38">
        <v>0</v>
      </c>
      <c r="AI226" s="38">
        <f t="shared" si="110"/>
        <v>16</v>
      </c>
      <c r="AJ226" s="38">
        <f t="shared" si="115"/>
        <v>0</v>
      </c>
      <c r="AK226" s="38">
        <f t="shared" si="116"/>
        <v>0</v>
      </c>
    </row>
    <row r="227" spans="1:37" s="6" customFormat="1" ht="37.5" x14ac:dyDescent="0.25">
      <c r="A227" s="10">
        <f t="shared" si="111"/>
        <v>215</v>
      </c>
      <c r="B227" s="18" t="s">
        <v>253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f t="shared" si="112"/>
        <v>0</v>
      </c>
      <c r="I227" s="7">
        <f t="shared" si="113"/>
        <v>0</v>
      </c>
      <c r="J227" s="7">
        <f t="shared" si="114"/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f t="shared" si="106"/>
        <v>0</v>
      </c>
      <c r="T227" s="7">
        <f t="shared" si="107"/>
        <v>0</v>
      </c>
      <c r="U227" s="7">
        <f t="shared" si="108"/>
        <v>0</v>
      </c>
      <c r="V227" s="7">
        <f t="shared" si="109"/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8">
        <v>0</v>
      </c>
      <c r="AI227" s="38">
        <f t="shared" si="110"/>
        <v>0</v>
      </c>
      <c r="AJ227" s="38">
        <f t="shared" si="115"/>
        <v>0</v>
      </c>
      <c r="AK227" s="38">
        <f t="shared" si="116"/>
        <v>0</v>
      </c>
    </row>
    <row r="228" spans="1:37" s="6" customFormat="1" x14ac:dyDescent="0.25">
      <c r="A228" s="10">
        <f t="shared" si="111"/>
        <v>216</v>
      </c>
      <c r="B228" s="18" t="s">
        <v>254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f t="shared" si="112"/>
        <v>0</v>
      </c>
      <c r="I228" s="7">
        <f t="shared" si="113"/>
        <v>0</v>
      </c>
      <c r="J228" s="7">
        <f t="shared" si="114"/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f t="shared" si="106"/>
        <v>0</v>
      </c>
      <c r="T228" s="7">
        <f t="shared" si="107"/>
        <v>0</v>
      </c>
      <c r="U228" s="7">
        <f t="shared" si="108"/>
        <v>0</v>
      </c>
      <c r="V228" s="7">
        <f t="shared" si="109"/>
        <v>0</v>
      </c>
      <c r="W228" s="7">
        <v>410</v>
      </c>
      <c r="X228" s="7">
        <v>0</v>
      </c>
      <c r="Y228" s="7">
        <v>0</v>
      </c>
      <c r="Z228" s="7">
        <v>103</v>
      </c>
      <c r="AA228" s="7">
        <v>0</v>
      </c>
      <c r="AB228" s="7">
        <v>0</v>
      </c>
      <c r="AC228" s="38">
        <v>103</v>
      </c>
      <c r="AD228" s="38">
        <v>0</v>
      </c>
      <c r="AE228" s="38">
        <v>0</v>
      </c>
      <c r="AF228" s="38">
        <v>103</v>
      </c>
      <c r="AG228" s="38">
        <v>0</v>
      </c>
      <c r="AH228" s="38">
        <v>0</v>
      </c>
      <c r="AI228" s="38">
        <f t="shared" si="110"/>
        <v>101</v>
      </c>
      <c r="AJ228" s="38">
        <f t="shared" si="115"/>
        <v>0</v>
      </c>
      <c r="AK228" s="38">
        <f t="shared" si="116"/>
        <v>0</v>
      </c>
    </row>
    <row r="229" spans="1:37" s="6" customFormat="1" x14ac:dyDescent="0.25">
      <c r="A229" s="10">
        <f t="shared" si="111"/>
        <v>217</v>
      </c>
      <c r="B229" s="8" t="s">
        <v>255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f t="shared" si="112"/>
        <v>0</v>
      </c>
      <c r="I229" s="7">
        <f t="shared" si="113"/>
        <v>0</v>
      </c>
      <c r="J229" s="7">
        <f t="shared" si="114"/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f t="shared" si="106"/>
        <v>0</v>
      </c>
      <c r="T229" s="7">
        <f t="shared" si="107"/>
        <v>0</v>
      </c>
      <c r="U229" s="7">
        <f t="shared" si="108"/>
        <v>0</v>
      </c>
      <c r="V229" s="7">
        <f t="shared" si="109"/>
        <v>0</v>
      </c>
      <c r="W229" s="7">
        <v>245</v>
      </c>
      <c r="X229" s="7">
        <v>0</v>
      </c>
      <c r="Y229" s="7">
        <v>0</v>
      </c>
      <c r="Z229" s="7">
        <v>61</v>
      </c>
      <c r="AA229" s="7">
        <v>0</v>
      </c>
      <c r="AB229" s="7">
        <v>0</v>
      </c>
      <c r="AC229" s="38">
        <v>61</v>
      </c>
      <c r="AD229" s="38">
        <v>0</v>
      </c>
      <c r="AE229" s="38">
        <v>0</v>
      </c>
      <c r="AF229" s="38">
        <v>61</v>
      </c>
      <c r="AG229" s="38">
        <v>0</v>
      </c>
      <c r="AH229" s="38">
        <v>0</v>
      </c>
      <c r="AI229" s="38">
        <f t="shared" si="110"/>
        <v>62</v>
      </c>
      <c r="AJ229" s="38">
        <f t="shared" si="115"/>
        <v>0</v>
      </c>
      <c r="AK229" s="38">
        <f t="shared" si="116"/>
        <v>0</v>
      </c>
    </row>
    <row r="230" spans="1:37" s="6" customFormat="1" x14ac:dyDescent="0.25">
      <c r="A230" s="10">
        <f t="shared" si="111"/>
        <v>218</v>
      </c>
      <c r="B230" s="8" t="s">
        <v>256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f t="shared" si="112"/>
        <v>0</v>
      </c>
      <c r="I230" s="7">
        <f t="shared" si="113"/>
        <v>0</v>
      </c>
      <c r="J230" s="7">
        <f t="shared" si="114"/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f t="shared" si="106"/>
        <v>0</v>
      </c>
      <c r="T230" s="7">
        <f t="shared" si="107"/>
        <v>0</v>
      </c>
      <c r="U230" s="7">
        <f t="shared" si="108"/>
        <v>0</v>
      </c>
      <c r="V230" s="7">
        <f t="shared" si="109"/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8">
        <v>0</v>
      </c>
      <c r="AI230" s="38">
        <f t="shared" si="110"/>
        <v>0</v>
      </c>
      <c r="AJ230" s="38">
        <f t="shared" si="115"/>
        <v>0</v>
      </c>
      <c r="AK230" s="38">
        <f t="shared" si="116"/>
        <v>0</v>
      </c>
    </row>
    <row r="231" spans="1:37" s="6" customFormat="1" x14ac:dyDescent="0.25">
      <c r="A231" s="10">
        <f t="shared" si="111"/>
        <v>219</v>
      </c>
      <c r="B231" s="8" t="s">
        <v>257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f t="shared" si="112"/>
        <v>0</v>
      </c>
      <c r="I231" s="7">
        <f t="shared" si="113"/>
        <v>0</v>
      </c>
      <c r="J231" s="7">
        <f t="shared" si="114"/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f t="shared" si="106"/>
        <v>0</v>
      </c>
      <c r="T231" s="7">
        <f t="shared" si="107"/>
        <v>0</v>
      </c>
      <c r="U231" s="7">
        <f t="shared" si="108"/>
        <v>0</v>
      </c>
      <c r="V231" s="7">
        <f t="shared" si="109"/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38">
        <v>0</v>
      </c>
      <c r="AD231" s="38">
        <v>0</v>
      </c>
      <c r="AE231" s="38">
        <v>0</v>
      </c>
      <c r="AF231" s="38">
        <v>0</v>
      </c>
      <c r="AG231" s="38">
        <v>0</v>
      </c>
      <c r="AH231" s="38">
        <v>0</v>
      </c>
      <c r="AI231" s="38">
        <f t="shared" si="110"/>
        <v>0</v>
      </c>
      <c r="AJ231" s="38">
        <f t="shared" si="115"/>
        <v>0</v>
      </c>
      <c r="AK231" s="38">
        <f t="shared" si="116"/>
        <v>0</v>
      </c>
    </row>
    <row r="232" spans="1:37" s="6" customFormat="1" ht="37.5" x14ac:dyDescent="0.25">
      <c r="A232" s="10">
        <f t="shared" si="111"/>
        <v>220</v>
      </c>
      <c r="B232" s="8" t="s">
        <v>283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f t="shared" si="112"/>
        <v>0</v>
      </c>
      <c r="I232" s="7">
        <f t="shared" si="113"/>
        <v>0</v>
      </c>
      <c r="J232" s="7">
        <f t="shared" si="114"/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f t="shared" ref="S232:S263" si="117">C232-G232-K232-O232</f>
        <v>0</v>
      </c>
      <c r="T232" s="7">
        <f t="shared" ref="T232:T263" si="118">D232-H232-L232-P232</f>
        <v>0</v>
      </c>
      <c r="U232" s="7">
        <f t="shared" ref="U232:U263" si="119">E232-I232-M232-Q232</f>
        <v>0</v>
      </c>
      <c r="V232" s="7">
        <f t="shared" ref="V232:V263" si="120">F232-J232-N232-R232</f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38">
        <v>0</v>
      </c>
      <c r="AD232" s="38">
        <v>0</v>
      </c>
      <c r="AE232" s="38">
        <v>0</v>
      </c>
      <c r="AF232" s="38">
        <v>0</v>
      </c>
      <c r="AG232" s="38">
        <v>0</v>
      </c>
      <c r="AH232" s="38">
        <v>0</v>
      </c>
      <c r="AI232" s="38">
        <f t="shared" ref="AI232:AI263" si="121">W232-AF232-AC232-Z232</f>
        <v>0</v>
      </c>
      <c r="AJ232" s="38">
        <f t="shared" si="115"/>
        <v>0</v>
      </c>
      <c r="AK232" s="38">
        <f t="shared" si="116"/>
        <v>0</v>
      </c>
    </row>
    <row r="233" spans="1:37" s="6" customFormat="1" x14ac:dyDescent="0.25">
      <c r="A233" s="10">
        <f t="shared" si="111"/>
        <v>221</v>
      </c>
      <c r="B233" s="8" t="s">
        <v>258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f t="shared" ref="H233:H260" si="122">D233/4</f>
        <v>0</v>
      </c>
      <c r="I233" s="7">
        <f t="shared" ref="I233:I260" si="123">E233/4</f>
        <v>0</v>
      </c>
      <c r="J233" s="7">
        <f t="shared" si="114"/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f t="shared" si="117"/>
        <v>0</v>
      </c>
      <c r="T233" s="7">
        <f t="shared" si="118"/>
        <v>0</v>
      </c>
      <c r="U233" s="7">
        <f t="shared" si="119"/>
        <v>0</v>
      </c>
      <c r="V233" s="7">
        <f t="shared" si="120"/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38">
        <v>0</v>
      </c>
      <c r="AD233" s="38">
        <v>0</v>
      </c>
      <c r="AE233" s="38">
        <v>0</v>
      </c>
      <c r="AF233" s="38">
        <v>0</v>
      </c>
      <c r="AG233" s="38">
        <v>0</v>
      </c>
      <c r="AH233" s="38">
        <v>0</v>
      </c>
      <c r="AI233" s="38">
        <f t="shared" si="121"/>
        <v>0</v>
      </c>
      <c r="AJ233" s="38">
        <f t="shared" si="115"/>
        <v>0</v>
      </c>
      <c r="AK233" s="38">
        <f t="shared" si="116"/>
        <v>0</v>
      </c>
    </row>
    <row r="234" spans="1:37" s="6" customFormat="1" ht="37.5" x14ac:dyDescent="0.25">
      <c r="A234" s="10">
        <f t="shared" si="111"/>
        <v>222</v>
      </c>
      <c r="B234" s="8" t="s">
        <v>259</v>
      </c>
      <c r="C234" s="7">
        <v>70</v>
      </c>
      <c r="D234" s="7">
        <v>0</v>
      </c>
      <c r="E234" s="7">
        <v>0</v>
      </c>
      <c r="F234" s="7">
        <v>0</v>
      </c>
      <c r="G234" s="7">
        <v>18</v>
      </c>
      <c r="H234" s="7">
        <f t="shared" si="122"/>
        <v>0</v>
      </c>
      <c r="I234" s="7">
        <f t="shared" si="123"/>
        <v>0</v>
      </c>
      <c r="J234" s="7">
        <f t="shared" si="114"/>
        <v>0</v>
      </c>
      <c r="K234" s="7">
        <v>18</v>
      </c>
      <c r="L234" s="7">
        <v>0</v>
      </c>
      <c r="M234" s="7">
        <v>0</v>
      </c>
      <c r="N234" s="7">
        <v>0</v>
      </c>
      <c r="O234" s="7">
        <v>18</v>
      </c>
      <c r="P234" s="7">
        <v>0</v>
      </c>
      <c r="Q234" s="7">
        <v>0</v>
      </c>
      <c r="R234" s="7">
        <v>0</v>
      </c>
      <c r="S234" s="7">
        <f t="shared" si="117"/>
        <v>16</v>
      </c>
      <c r="T234" s="7">
        <f t="shared" si="118"/>
        <v>0</v>
      </c>
      <c r="U234" s="7">
        <f t="shared" si="119"/>
        <v>0</v>
      </c>
      <c r="V234" s="7">
        <f t="shared" si="120"/>
        <v>0</v>
      </c>
      <c r="W234" s="7">
        <v>150</v>
      </c>
      <c r="X234" s="7">
        <v>0</v>
      </c>
      <c r="Y234" s="7">
        <v>0</v>
      </c>
      <c r="Z234" s="7">
        <v>38</v>
      </c>
      <c r="AA234" s="7">
        <v>0</v>
      </c>
      <c r="AB234" s="7">
        <v>0</v>
      </c>
      <c r="AC234" s="38">
        <v>38</v>
      </c>
      <c r="AD234" s="38">
        <v>0</v>
      </c>
      <c r="AE234" s="38">
        <v>0</v>
      </c>
      <c r="AF234" s="38">
        <v>38</v>
      </c>
      <c r="AG234" s="38">
        <v>0</v>
      </c>
      <c r="AH234" s="38">
        <v>0</v>
      </c>
      <c r="AI234" s="38">
        <f t="shared" si="121"/>
        <v>36</v>
      </c>
      <c r="AJ234" s="38">
        <f t="shared" si="115"/>
        <v>0</v>
      </c>
      <c r="AK234" s="38">
        <f t="shared" si="116"/>
        <v>0</v>
      </c>
    </row>
    <row r="235" spans="1:37" s="6" customFormat="1" x14ac:dyDescent="0.25">
      <c r="A235" s="10">
        <f t="shared" si="111"/>
        <v>223</v>
      </c>
      <c r="B235" s="8" t="s">
        <v>260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f t="shared" si="122"/>
        <v>0</v>
      </c>
      <c r="I235" s="7">
        <f t="shared" si="123"/>
        <v>0</v>
      </c>
      <c r="J235" s="7">
        <f t="shared" si="114"/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f t="shared" si="117"/>
        <v>0</v>
      </c>
      <c r="T235" s="7">
        <f t="shared" si="118"/>
        <v>0</v>
      </c>
      <c r="U235" s="7">
        <f t="shared" si="119"/>
        <v>0</v>
      </c>
      <c r="V235" s="7">
        <f t="shared" si="120"/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8">
        <v>0</v>
      </c>
      <c r="AI235" s="38">
        <f t="shared" si="121"/>
        <v>0</v>
      </c>
      <c r="AJ235" s="38">
        <f t="shared" si="115"/>
        <v>0</v>
      </c>
      <c r="AK235" s="38">
        <f t="shared" si="116"/>
        <v>0</v>
      </c>
    </row>
    <row r="236" spans="1:37" s="6" customFormat="1" x14ac:dyDescent="0.25">
      <c r="A236" s="10">
        <f t="shared" si="111"/>
        <v>224</v>
      </c>
      <c r="B236" s="8" t="s">
        <v>261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f t="shared" si="122"/>
        <v>0</v>
      </c>
      <c r="I236" s="7">
        <f t="shared" si="123"/>
        <v>0</v>
      </c>
      <c r="J236" s="7">
        <f t="shared" si="114"/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f t="shared" si="117"/>
        <v>0</v>
      </c>
      <c r="T236" s="7">
        <f t="shared" si="118"/>
        <v>0</v>
      </c>
      <c r="U236" s="7">
        <f t="shared" si="119"/>
        <v>0</v>
      </c>
      <c r="V236" s="7">
        <f t="shared" si="120"/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38">
        <v>0</v>
      </c>
      <c r="AD236" s="38">
        <v>0</v>
      </c>
      <c r="AE236" s="38">
        <v>0</v>
      </c>
      <c r="AF236" s="38">
        <v>0</v>
      </c>
      <c r="AG236" s="38">
        <v>0</v>
      </c>
      <c r="AH236" s="38">
        <v>0</v>
      </c>
      <c r="AI236" s="38">
        <f t="shared" si="121"/>
        <v>0</v>
      </c>
      <c r="AJ236" s="38">
        <f t="shared" si="115"/>
        <v>0</v>
      </c>
      <c r="AK236" s="38">
        <f t="shared" si="116"/>
        <v>0</v>
      </c>
    </row>
    <row r="237" spans="1:37" s="6" customFormat="1" x14ac:dyDescent="0.25">
      <c r="A237" s="10">
        <f t="shared" si="111"/>
        <v>225</v>
      </c>
      <c r="B237" s="8" t="s">
        <v>262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f t="shared" si="122"/>
        <v>0</v>
      </c>
      <c r="I237" s="7">
        <f t="shared" si="123"/>
        <v>0</v>
      </c>
      <c r="J237" s="7">
        <f t="shared" si="114"/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f t="shared" si="117"/>
        <v>0</v>
      </c>
      <c r="T237" s="7">
        <f t="shared" si="118"/>
        <v>0</v>
      </c>
      <c r="U237" s="7">
        <f t="shared" si="119"/>
        <v>0</v>
      </c>
      <c r="V237" s="7">
        <f t="shared" si="120"/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8">
        <v>0</v>
      </c>
      <c r="AI237" s="38">
        <f t="shared" si="121"/>
        <v>0</v>
      </c>
      <c r="AJ237" s="38">
        <f t="shared" si="115"/>
        <v>0</v>
      </c>
      <c r="AK237" s="38">
        <f t="shared" si="116"/>
        <v>0</v>
      </c>
    </row>
    <row r="238" spans="1:37" s="6" customFormat="1" ht="37.5" x14ac:dyDescent="0.25">
      <c r="A238" s="10">
        <f t="shared" si="111"/>
        <v>226</v>
      </c>
      <c r="B238" s="8" t="s">
        <v>263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f t="shared" si="122"/>
        <v>0</v>
      </c>
      <c r="I238" s="7">
        <f t="shared" si="123"/>
        <v>0</v>
      </c>
      <c r="J238" s="7">
        <f t="shared" si="114"/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f t="shared" si="117"/>
        <v>0</v>
      </c>
      <c r="T238" s="7">
        <f t="shared" si="118"/>
        <v>0</v>
      </c>
      <c r="U238" s="7">
        <f t="shared" si="119"/>
        <v>0</v>
      </c>
      <c r="V238" s="7">
        <f t="shared" si="120"/>
        <v>0</v>
      </c>
      <c r="W238" s="7">
        <v>80</v>
      </c>
      <c r="X238" s="7">
        <v>0</v>
      </c>
      <c r="Y238" s="7">
        <v>0</v>
      </c>
      <c r="Z238" s="7">
        <v>20</v>
      </c>
      <c r="AA238" s="7">
        <v>0</v>
      </c>
      <c r="AB238" s="7">
        <v>0</v>
      </c>
      <c r="AC238" s="38">
        <v>20</v>
      </c>
      <c r="AD238" s="38">
        <v>0</v>
      </c>
      <c r="AE238" s="38">
        <v>0</v>
      </c>
      <c r="AF238" s="38">
        <v>20</v>
      </c>
      <c r="AG238" s="38">
        <v>0</v>
      </c>
      <c r="AH238" s="38">
        <v>0</v>
      </c>
      <c r="AI238" s="38">
        <f t="shared" si="121"/>
        <v>20</v>
      </c>
      <c r="AJ238" s="38">
        <f t="shared" si="115"/>
        <v>0</v>
      </c>
      <c r="AK238" s="38">
        <f t="shared" si="116"/>
        <v>0</v>
      </c>
    </row>
    <row r="239" spans="1:37" s="6" customFormat="1" x14ac:dyDescent="0.25">
      <c r="A239" s="10">
        <f t="shared" si="111"/>
        <v>227</v>
      </c>
      <c r="B239" s="8" t="s">
        <v>264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f t="shared" si="122"/>
        <v>0</v>
      </c>
      <c r="I239" s="7">
        <f t="shared" si="123"/>
        <v>0</v>
      </c>
      <c r="J239" s="7">
        <f t="shared" si="114"/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f t="shared" si="117"/>
        <v>0</v>
      </c>
      <c r="T239" s="7">
        <f t="shared" si="118"/>
        <v>0</v>
      </c>
      <c r="U239" s="7">
        <f t="shared" si="119"/>
        <v>0</v>
      </c>
      <c r="V239" s="7">
        <f t="shared" si="120"/>
        <v>0</v>
      </c>
      <c r="W239" s="7">
        <v>200</v>
      </c>
      <c r="X239" s="7">
        <v>0</v>
      </c>
      <c r="Y239" s="7">
        <v>0</v>
      </c>
      <c r="Z239" s="7">
        <v>50</v>
      </c>
      <c r="AA239" s="7">
        <v>0</v>
      </c>
      <c r="AB239" s="7">
        <v>0</v>
      </c>
      <c r="AC239" s="38">
        <v>50</v>
      </c>
      <c r="AD239" s="38">
        <v>0</v>
      </c>
      <c r="AE239" s="38">
        <v>0</v>
      </c>
      <c r="AF239" s="38">
        <v>50</v>
      </c>
      <c r="AG239" s="38">
        <v>0</v>
      </c>
      <c r="AH239" s="38">
        <v>0</v>
      </c>
      <c r="AI239" s="38">
        <f t="shared" si="121"/>
        <v>50</v>
      </c>
      <c r="AJ239" s="38">
        <f t="shared" si="115"/>
        <v>0</v>
      </c>
      <c r="AK239" s="38">
        <f t="shared" si="116"/>
        <v>0</v>
      </c>
    </row>
    <row r="240" spans="1:37" s="6" customFormat="1" x14ac:dyDescent="0.25">
      <c r="A240" s="10">
        <f t="shared" si="111"/>
        <v>228</v>
      </c>
      <c r="B240" s="8" t="s">
        <v>265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f t="shared" si="122"/>
        <v>0</v>
      </c>
      <c r="I240" s="7">
        <f t="shared" si="123"/>
        <v>0</v>
      </c>
      <c r="J240" s="7">
        <f t="shared" ref="J240:J271" si="124">F240/4</f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f t="shared" si="117"/>
        <v>0</v>
      </c>
      <c r="T240" s="7">
        <f t="shared" si="118"/>
        <v>0</v>
      </c>
      <c r="U240" s="7">
        <f t="shared" si="119"/>
        <v>0</v>
      </c>
      <c r="V240" s="7">
        <f t="shared" si="120"/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38">
        <v>0</v>
      </c>
      <c r="AD240" s="38">
        <v>0</v>
      </c>
      <c r="AE240" s="38">
        <v>0</v>
      </c>
      <c r="AF240" s="38">
        <v>0</v>
      </c>
      <c r="AG240" s="38">
        <v>0</v>
      </c>
      <c r="AH240" s="38">
        <v>0</v>
      </c>
      <c r="AI240" s="38">
        <f t="shared" si="121"/>
        <v>0</v>
      </c>
      <c r="AJ240" s="38">
        <f t="shared" si="115"/>
        <v>0</v>
      </c>
      <c r="AK240" s="38">
        <f t="shared" si="116"/>
        <v>0</v>
      </c>
    </row>
    <row r="241" spans="1:37" s="6" customFormat="1" x14ac:dyDescent="0.25">
      <c r="A241" s="10">
        <f t="shared" si="111"/>
        <v>229</v>
      </c>
      <c r="B241" s="8" t="s">
        <v>266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f t="shared" si="122"/>
        <v>0</v>
      </c>
      <c r="I241" s="7">
        <f t="shared" si="123"/>
        <v>0</v>
      </c>
      <c r="J241" s="7">
        <f t="shared" si="124"/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f t="shared" si="117"/>
        <v>0</v>
      </c>
      <c r="T241" s="7">
        <f t="shared" si="118"/>
        <v>0</v>
      </c>
      <c r="U241" s="7">
        <f t="shared" si="119"/>
        <v>0</v>
      </c>
      <c r="V241" s="7">
        <f t="shared" si="120"/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8">
        <v>0</v>
      </c>
      <c r="AI241" s="38">
        <f t="shared" si="121"/>
        <v>0</v>
      </c>
      <c r="AJ241" s="38">
        <f t="shared" si="115"/>
        <v>0</v>
      </c>
      <c r="AK241" s="38">
        <f t="shared" si="116"/>
        <v>0</v>
      </c>
    </row>
    <row r="242" spans="1:37" s="6" customFormat="1" ht="37.5" x14ac:dyDescent="0.25">
      <c r="A242" s="10">
        <f t="shared" si="111"/>
        <v>230</v>
      </c>
      <c r="B242" s="18" t="s">
        <v>267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f t="shared" si="122"/>
        <v>0</v>
      </c>
      <c r="I242" s="7">
        <f t="shared" si="123"/>
        <v>0</v>
      </c>
      <c r="J242" s="7">
        <f t="shared" si="124"/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f t="shared" si="117"/>
        <v>0</v>
      </c>
      <c r="T242" s="7">
        <f t="shared" si="118"/>
        <v>0</v>
      </c>
      <c r="U242" s="7">
        <f t="shared" si="119"/>
        <v>0</v>
      </c>
      <c r="V242" s="7">
        <f t="shared" si="120"/>
        <v>0</v>
      </c>
      <c r="W242" s="7">
        <v>350</v>
      </c>
      <c r="X242" s="7">
        <v>0</v>
      </c>
      <c r="Y242" s="7">
        <v>0</v>
      </c>
      <c r="Z242" s="7">
        <v>88</v>
      </c>
      <c r="AA242" s="7">
        <v>0</v>
      </c>
      <c r="AB242" s="7">
        <v>0</v>
      </c>
      <c r="AC242" s="38">
        <v>88</v>
      </c>
      <c r="AD242" s="38">
        <v>0</v>
      </c>
      <c r="AE242" s="38">
        <v>0</v>
      </c>
      <c r="AF242" s="38">
        <v>88</v>
      </c>
      <c r="AG242" s="38">
        <v>0</v>
      </c>
      <c r="AH242" s="38">
        <v>0</v>
      </c>
      <c r="AI242" s="38">
        <f t="shared" si="121"/>
        <v>86</v>
      </c>
      <c r="AJ242" s="38">
        <f t="shared" si="115"/>
        <v>0</v>
      </c>
      <c r="AK242" s="38">
        <f t="shared" si="116"/>
        <v>0</v>
      </c>
    </row>
    <row r="243" spans="1:37" s="6" customFormat="1" x14ac:dyDescent="0.25">
      <c r="A243" s="10">
        <f t="shared" si="111"/>
        <v>231</v>
      </c>
      <c r="B243" s="18" t="s">
        <v>268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f t="shared" si="122"/>
        <v>0</v>
      </c>
      <c r="I243" s="7">
        <f t="shared" si="123"/>
        <v>0</v>
      </c>
      <c r="J243" s="7">
        <f t="shared" si="124"/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f t="shared" si="117"/>
        <v>0</v>
      </c>
      <c r="T243" s="7">
        <f t="shared" si="118"/>
        <v>0</v>
      </c>
      <c r="U243" s="7">
        <f t="shared" si="119"/>
        <v>0</v>
      </c>
      <c r="V243" s="7">
        <f t="shared" si="120"/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f t="shared" si="121"/>
        <v>0</v>
      </c>
      <c r="AJ243" s="38">
        <f t="shared" si="115"/>
        <v>0</v>
      </c>
      <c r="AK243" s="38">
        <f t="shared" si="116"/>
        <v>0</v>
      </c>
    </row>
    <row r="244" spans="1:37" s="6" customFormat="1" ht="56.25" x14ac:dyDescent="0.25">
      <c r="A244" s="10">
        <f t="shared" si="111"/>
        <v>232</v>
      </c>
      <c r="B244" s="18" t="s">
        <v>269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f t="shared" si="122"/>
        <v>0</v>
      </c>
      <c r="I244" s="7">
        <f t="shared" si="123"/>
        <v>0</v>
      </c>
      <c r="J244" s="7">
        <f t="shared" si="124"/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f t="shared" si="117"/>
        <v>0</v>
      </c>
      <c r="T244" s="7">
        <f t="shared" si="118"/>
        <v>0</v>
      </c>
      <c r="U244" s="7">
        <f t="shared" si="119"/>
        <v>0</v>
      </c>
      <c r="V244" s="7">
        <f t="shared" si="120"/>
        <v>0</v>
      </c>
      <c r="W244" s="7">
        <v>600</v>
      </c>
      <c r="X244" s="7">
        <v>0</v>
      </c>
      <c r="Y244" s="7">
        <v>0</v>
      </c>
      <c r="Z244" s="7">
        <v>150</v>
      </c>
      <c r="AA244" s="7">
        <v>0</v>
      </c>
      <c r="AB244" s="7">
        <v>0</v>
      </c>
      <c r="AC244" s="38">
        <v>150</v>
      </c>
      <c r="AD244" s="38">
        <v>0</v>
      </c>
      <c r="AE244" s="38">
        <v>0</v>
      </c>
      <c r="AF244" s="38">
        <v>150</v>
      </c>
      <c r="AG244" s="38">
        <v>0</v>
      </c>
      <c r="AH244" s="38">
        <v>0</v>
      </c>
      <c r="AI244" s="38">
        <f t="shared" si="121"/>
        <v>150</v>
      </c>
      <c r="AJ244" s="38">
        <f t="shared" si="115"/>
        <v>0</v>
      </c>
      <c r="AK244" s="38">
        <f t="shared" si="116"/>
        <v>0</v>
      </c>
    </row>
    <row r="245" spans="1:37" s="6" customFormat="1" x14ac:dyDescent="0.25">
      <c r="A245" s="10">
        <f t="shared" si="111"/>
        <v>233</v>
      </c>
      <c r="B245" s="18" t="s">
        <v>270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f t="shared" si="122"/>
        <v>0</v>
      </c>
      <c r="I245" s="7">
        <f t="shared" si="123"/>
        <v>0</v>
      </c>
      <c r="J245" s="7">
        <f t="shared" si="124"/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f t="shared" si="117"/>
        <v>0</v>
      </c>
      <c r="T245" s="7">
        <f t="shared" si="118"/>
        <v>0</v>
      </c>
      <c r="U245" s="7">
        <f t="shared" si="119"/>
        <v>0</v>
      </c>
      <c r="V245" s="7">
        <f t="shared" si="120"/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38">
        <v>0</v>
      </c>
      <c r="AD245" s="38">
        <v>0</v>
      </c>
      <c r="AE245" s="38">
        <v>0</v>
      </c>
      <c r="AF245" s="38">
        <v>0</v>
      </c>
      <c r="AG245" s="38">
        <v>0</v>
      </c>
      <c r="AH245" s="38">
        <v>0</v>
      </c>
      <c r="AI245" s="38">
        <f t="shared" si="121"/>
        <v>0</v>
      </c>
      <c r="AJ245" s="38">
        <f t="shared" si="115"/>
        <v>0</v>
      </c>
      <c r="AK245" s="38">
        <f t="shared" si="116"/>
        <v>0</v>
      </c>
    </row>
    <row r="246" spans="1:37" s="6" customFormat="1" x14ac:dyDescent="0.25">
      <c r="A246" s="81"/>
      <c r="B246" s="83"/>
      <c r="C246" s="7">
        <v>0</v>
      </c>
      <c r="D246" s="7">
        <v>0</v>
      </c>
      <c r="E246" s="7">
        <v>0</v>
      </c>
      <c r="F246" s="7">
        <v>0</v>
      </c>
      <c r="G246" s="7"/>
      <c r="H246" s="7">
        <f t="shared" si="122"/>
        <v>0</v>
      </c>
      <c r="I246" s="7">
        <f t="shared" si="123"/>
        <v>0</v>
      </c>
      <c r="J246" s="7">
        <f t="shared" si="124"/>
        <v>0</v>
      </c>
      <c r="K246" s="7"/>
      <c r="L246" s="7"/>
      <c r="M246" s="7"/>
      <c r="N246" s="7"/>
      <c r="O246" s="7"/>
      <c r="P246" s="7"/>
      <c r="Q246" s="7"/>
      <c r="R246" s="7"/>
      <c r="S246" s="7">
        <f t="shared" si="117"/>
        <v>0</v>
      </c>
      <c r="T246" s="7">
        <f t="shared" si="118"/>
        <v>0</v>
      </c>
      <c r="U246" s="7">
        <f t="shared" si="119"/>
        <v>0</v>
      </c>
      <c r="V246" s="7">
        <f t="shared" si="120"/>
        <v>0</v>
      </c>
      <c r="W246" s="7">
        <v>0</v>
      </c>
      <c r="X246" s="7">
        <v>0</v>
      </c>
      <c r="Y246" s="7">
        <v>0</v>
      </c>
      <c r="Z246" s="7"/>
      <c r="AA246" s="7"/>
      <c r="AB246" s="7"/>
      <c r="AC246" s="38"/>
      <c r="AD246" s="38"/>
      <c r="AE246" s="38"/>
      <c r="AF246" s="38"/>
      <c r="AG246" s="38"/>
      <c r="AH246" s="38"/>
      <c r="AI246" s="38">
        <f t="shared" si="121"/>
        <v>0</v>
      </c>
      <c r="AJ246" s="38">
        <f t="shared" si="115"/>
        <v>0</v>
      </c>
      <c r="AK246" s="38">
        <f t="shared" si="116"/>
        <v>0</v>
      </c>
    </row>
    <row r="247" spans="1:37" s="6" customFormat="1" x14ac:dyDescent="0.25">
      <c r="A247" s="10">
        <v>234</v>
      </c>
      <c r="B247" s="8" t="s">
        <v>271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f t="shared" si="122"/>
        <v>0</v>
      </c>
      <c r="I247" s="7">
        <f t="shared" si="123"/>
        <v>0</v>
      </c>
      <c r="J247" s="7">
        <f t="shared" si="124"/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f t="shared" si="117"/>
        <v>0</v>
      </c>
      <c r="T247" s="7">
        <f t="shared" si="118"/>
        <v>0</v>
      </c>
      <c r="U247" s="7">
        <f t="shared" si="119"/>
        <v>0</v>
      </c>
      <c r="V247" s="7">
        <f t="shared" si="120"/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38">
        <v>0</v>
      </c>
      <c r="AD247" s="38">
        <v>0</v>
      </c>
      <c r="AE247" s="38">
        <v>0</v>
      </c>
      <c r="AF247" s="38">
        <v>0</v>
      </c>
      <c r="AG247" s="38">
        <v>0</v>
      </c>
      <c r="AH247" s="38">
        <v>0</v>
      </c>
      <c r="AI247" s="38">
        <f t="shared" si="121"/>
        <v>0</v>
      </c>
      <c r="AJ247" s="38">
        <f t="shared" si="115"/>
        <v>0</v>
      </c>
      <c r="AK247" s="38">
        <f t="shared" si="116"/>
        <v>0</v>
      </c>
    </row>
    <row r="248" spans="1:37" s="6" customFormat="1" ht="37.5" x14ac:dyDescent="0.25">
      <c r="A248" s="10">
        <f t="shared" si="111"/>
        <v>235</v>
      </c>
      <c r="B248" s="8" t="s">
        <v>272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f t="shared" si="122"/>
        <v>0</v>
      </c>
      <c r="I248" s="7">
        <f t="shared" si="123"/>
        <v>0</v>
      </c>
      <c r="J248" s="7">
        <f t="shared" si="124"/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f t="shared" si="117"/>
        <v>0</v>
      </c>
      <c r="T248" s="7">
        <f t="shared" si="118"/>
        <v>0</v>
      </c>
      <c r="U248" s="7">
        <f t="shared" si="119"/>
        <v>0</v>
      </c>
      <c r="V248" s="7">
        <f t="shared" si="120"/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8">
        <v>0</v>
      </c>
      <c r="AI248" s="38">
        <f t="shared" si="121"/>
        <v>0</v>
      </c>
      <c r="AJ248" s="38">
        <f t="shared" si="115"/>
        <v>0</v>
      </c>
      <c r="AK248" s="38">
        <f t="shared" si="116"/>
        <v>0</v>
      </c>
    </row>
    <row r="249" spans="1:37" s="6" customFormat="1" x14ac:dyDescent="0.25">
      <c r="A249" s="10">
        <f t="shared" si="111"/>
        <v>236</v>
      </c>
      <c r="B249" s="8" t="s">
        <v>273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f t="shared" si="122"/>
        <v>0</v>
      </c>
      <c r="I249" s="7">
        <f t="shared" si="123"/>
        <v>0</v>
      </c>
      <c r="J249" s="7">
        <f t="shared" si="124"/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f t="shared" si="117"/>
        <v>0</v>
      </c>
      <c r="T249" s="7">
        <f t="shared" si="118"/>
        <v>0</v>
      </c>
      <c r="U249" s="7">
        <f t="shared" si="119"/>
        <v>0</v>
      </c>
      <c r="V249" s="7">
        <f t="shared" si="120"/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0</v>
      </c>
      <c r="AH249" s="38">
        <v>0</v>
      </c>
      <c r="AI249" s="38">
        <f t="shared" si="121"/>
        <v>0</v>
      </c>
      <c r="AJ249" s="38">
        <f t="shared" si="115"/>
        <v>0</v>
      </c>
      <c r="AK249" s="38">
        <f t="shared" si="116"/>
        <v>0</v>
      </c>
    </row>
    <row r="250" spans="1:37" s="6" customFormat="1" x14ac:dyDescent="0.25">
      <c r="A250" s="10">
        <f t="shared" si="111"/>
        <v>237</v>
      </c>
      <c r="B250" s="18" t="s">
        <v>323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f t="shared" si="122"/>
        <v>0</v>
      </c>
      <c r="I250" s="7">
        <f t="shared" si="123"/>
        <v>0</v>
      </c>
      <c r="J250" s="7">
        <f t="shared" si="124"/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f t="shared" si="117"/>
        <v>0</v>
      </c>
      <c r="T250" s="7">
        <f t="shared" si="118"/>
        <v>0</v>
      </c>
      <c r="U250" s="7">
        <f t="shared" si="119"/>
        <v>0</v>
      </c>
      <c r="V250" s="7">
        <f t="shared" si="120"/>
        <v>0</v>
      </c>
      <c r="W250" s="7">
        <v>50</v>
      </c>
      <c r="X250" s="7">
        <v>0</v>
      </c>
      <c r="Y250" s="7">
        <v>50</v>
      </c>
      <c r="Z250" s="7">
        <v>13</v>
      </c>
      <c r="AA250" s="7">
        <v>0</v>
      </c>
      <c r="AB250" s="7">
        <v>13</v>
      </c>
      <c r="AC250" s="38">
        <v>13</v>
      </c>
      <c r="AD250" s="38">
        <v>0</v>
      </c>
      <c r="AE250" s="38">
        <v>13</v>
      </c>
      <c r="AF250" s="38">
        <v>13</v>
      </c>
      <c r="AG250" s="38">
        <v>0</v>
      </c>
      <c r="AH250" s="38">
        <v>13</v>
      </c>
      <c r="AI250" s="38">
        <f t="shared" si="121"/>
        <v>11</v>
      </c>
      <c r="AJ250" s="38">
        <f t="shared" si="115"/>
        <v>0</v>
      </c>
      <c r="AK250" s="38">
        <f t="shared" si="116"/>
        <v>11</v>
      </c>
    </row>
    <row r="251" spans="1:37" s="6" customFormat="1" x14ac:dyDescent="0.25">
      <c r="A251" s="10">
        <f t="shared" si="111"/>
        <v>238</v>
      </c>
      <c r="B251" s="8" t="s">
        <v>274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f t="shared" si="122"/>
        <v>0</v>
      </c>
      <c r="I251" s="7">
        <f t="shared" si="123"/>
        <v>0</v>
      </c>
      <c r="J251" s="7">
        <f t="shared" si="124"/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f t="shared" si="117"/>
        <v>0</v>
      </c>
      <c r="T251" s="7">
        <f t="shared" si="118"/>
        <v>0</v>
      </c>
      <c r="U251" s="7">
        <f t="shared" si="119"/>
        <v>0</v>
      </c>
      <c r="V251" s="7">
        <f t="shared" si="120"/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38">
        <v>0</v>
      </c>
      <c r="AD251" s="38">
        <v>0</v>
      </c>
      <c r="AE251" s="38">
        <v>0</v>
      </c>
      <c r="AF251" s="38">
        <v>0</v>
      </c>
      <c r="AG251" s="38">
        <v>0</v>
      </c>
      <c r="AH251" s="38">
        <v>0</v>
      </c>
      <c r="AI251" s="38">
        <f t="shared" si="121"/>
        <v>0</v>
      </c>
      <c r="AJ251" s="38">
        <f t="shared" si="115"/>
        <v>0</v>
      </c>
      <c r="AK251" s="38">
        <f t="shared" si="116"/>
        <v>0</v>
      </c>
    </row>
    <row r="252" spans="1:37" s="6" customFormat="1" x14ac:dyDescent="0.25">
      <c r="A252" s="10">
        <f t="shared" si="111"/>
        <v>239</v>
      </c>
      <c r="B252" s="18" t="s">
        <v>275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f t="shared" si="122"/>
        <v>0</v>
      </c>
      <c r="I252" s="7">
        <f t="shared" si="123"/>
        <v>0</v>
      </c>
      <c r="J252" s="7">
        <f t="shared" si="124"/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f t="shared" si="117"/>
        <v>0</v>
      </c>
      <c r="T252" s="7">
        <f t="shared" si="118"/>
        <v>0</v>
      </c>
      <c r="U252" s="7">
        <f t="shared" si="119"/>
        <v>0</v>
      </c>
      <c r="V252" s="7">
        <f t="shared" si="120"/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0</v>
      </c>
      <c r="AH252" s="38">
        <v>0</v>
      </c>
      <c r="AI252" s="38">
        <f t="shared" si="121"/>
        <v>0</v>
      </c>
      <c r="AJ252" s="38">
        <f t="shared" si="115"/>
        <v>0</v>
      </c>
      <c r="AK252" s="38">
        <f t="shared" si="116"/>
        <v>0</v>
      </c>
    </row>
    <row r="253" spans="1:37" s="6" customFormat="1" x14ac:dyDescent="0.25">
      <c r="A253" s="10">
        <f t="shared" si="111"/>
        <v>240</v>
      </c>
      <c r="B253" s="18" t="s">
        <v>276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f t="shared" si="122"/>
        <v>0</v>
      </c>
      <c r="I253" s="7">
        <f t="shared" si="123"/>
        <v>0</v>
      </c>
      <c r="J253" s="7">
        <f t="shared" si="124"/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f t="shared" si="117"/>
        <v>0</v>
      </c>
      <c r="T253" s="7">
        <f t="shared" si="118"/>
        <v>0</v>
      </c>
      <c r="U253" s="7">
        <f t="shared" si="119"/>
        <v>0</v>
      </c>
      <c r="V253" s="7">
        <f t="shared" si="120"/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f t="shared" si="121"/>
        <v>0</v>
      </c>
      <c r="AJ253" s="38">
        <f t="shared" si="115"/>
        <v>0</v>
      </c>
      <c r="AK253" s="38">
        <f t="shared" si="116"/>
        <v>0</v>
      </c>
    </row>
    <row r="254" spans="1:37" s="6" customFormat="1" x14ac:dyDescent="0.25">
      <c r="A254" s="10">
        <f t="shared" si="111"/>
        <v>241</v>
      </c>
      <c r="B254" s="8" t="s">
        <v>277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f t="shared" si="122"/>
        <v>0</v>
      </c>
      <c r="I254" s="7">
        <f t="shared" si="123"/>
        <v>0</v>
      </c>
      <c r="J254" s="7">
        <f t="shared" si="124"/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f t="shared" si="117"/>
        <v>0</v>
      </c>
      <c r="T254" s="7">
        <f t="shared" si="118"/>
        <v>0</v>
      </c>
      <c r="U254" s="7">
        <f t="shared" si="119"/>
        <v>0</v>
      </c>
      <c r="V254" s="7">
        <f t="shared" si="120"/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0</v>
      </c>
      <c r="AH254" s="38">
        <v>0</v>
      </c>
      <c r="AI254" s="38">
        <f t="shared" si="121"/>
        <v>0</v>
      </c>
      <c r="AJ254" s="38">
        <f t="shared" ref="AJ254:AJ281" si="125">X254-AA254-AD254-AG254</f>
        <v>0</v>
      </c>
      <c r="AK254" s="38">
        <f t="shared" ref="AK254:AK281" si="126">Y254-AB254-AE254-AH254</f>
        <v>0</v>
      </c>
    </row>
    <row r="255" spans="1:37" s="6" customFormat="1" x14ac:dyDescent="0.25">
      <c r="A255" s="10">
        <f t="shared" si="111"/>
        <v>242</v>
      </c>
      <c r="B255" s="8" t="s">
        <v>328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f t="shared" si="122"/>
        <v>0</v>
      </c>
      <c r="I255" s="7">
        <f t="shared" si="123"/>
        <v>0</v>
      </c>
      <c r="J255" s="7">
        <f t="shared" si="124"/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f t="shared" si="117"/>
        <v>0</v>
      </c>
      <c r="T255" s="7">
        <f t="shared" si="118"/>
        <v>0</v>
      </c>
      <c r="U255" s="7">
        <f t="shared" si="119"/>
        <v>0</v>
      </c>
      <c r="V255" s="7">
        <f t="shared" si="120"/>
        <v>0</v>
      </c>
      <c r="W255" s="7">
        <v>1000</v>
      </c>
      <c r="X255" s="7">
        <v>0</v>
      </c>
      <c r="Y255" s="7">
        <v>0</v>
      </c>
      <c r="Z255" s="7">
        <v>250</v>
      </c>
      <c r="AA255" s="7">
        <v>0</v>
      </c>
      <c r="AB255" s="7">
        <v>0</v>
      </c>
      <c r="AC255" s="38">
        <v>250</v>
      </c>
      <c r="AD255" s="38">
        <v>0</v>
      </c>
      <c r="AE255" s="38">
        <v>0</v>
      </c>
      <c r="AF255" s="38">
        <v>250</v>
      </c>
      <c r="AG255" s="38">
        <v>0</v>
      </c>
      <c r="AH255" s="38">
        <v>0</v>
      </c>
      <c r="AI255" s="38">
        <f t="shared" si="121"/>
        <v>250</v>
      </c>
      <c r="AJ255" s="38">
        <f t="shared" si="125"/>
        <v>0</v>
      </c>
      <c r="AK255" s="38">
        <f t="shared" si="126"/>
        <v>0</v>
      </c>
    </row>
    <row r="256" spans="1:37" s="6" customFormat="1" x14ac:dyDescent="0.25">
      <c r="A256" s="10">
        <f t="shared" si="111"/>
        <v>243</v>
      </c>
      <c r="B256" s="8" t="s">
        <v>284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f t="shared" si="122"/>
        <v>0</v>
      </c>
      <c r="I256" s="7">
        <f t="shared" si="123"/>
        <v>0</v>
      </c>
      <c r="J256" s="7">
        <f t="shared" si="124"/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f t="shared" si="117"/>
        <v>0</v>
      </c>
      <c r="T256" s="7">
        <f t="shared" si="118"/>
        <v>0</v>
      </c>
      <c r="U256" s="7">
        <f t="shared" si="119"/>
        <v>0</v>
      </c>
      <c r="V256" s="7">
        <f t="shared" si="120"/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0</v>
      </c>
      <c r="AH256" s="38">
        <v>0</v>
      </c>
      <c r="AI256" s="38">
        <f t="shared" si="121"/>
        <v>0</v>
      </c>
      <c r="AJ256" s="38">
        <f t="shared" si="125"/>
        <v>0</v>
      </c>
      <c r="AK256" s="38">
        <f t="shared" si="126"/>
        <v>0</v>
      </c>
    </row>
    <row r="257" spans="1:37" s="6" customFormat="1" x14ac:dyDescent="0.25">
      <c r="A257" s="10">
        <f t="shared" si="111"/>
        <v>244</v>
      </c>
      <c r="B257" s="18" t="s">
        <v>285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f t="shared" si="122"/>
        <v>0</v>
      </c>
      <c r="I257" s="7">
        <f t="shared" si="123"/>
        <v>0</v>
      </c>
      <c r="J257" s="7">
        <f t="shared" si="124"/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f t="shared" si="117"/>
        <v>0</v>
      </c>
      <c r="T257" s="7">
        <f t="shared" si="118"/>
        <v>0</v>
      </c>
      <c r="U257" s="7">
        <f t="shared" si="119"/>
        <v>0</v>
      </c>
      <c r="V257" s="7">
        <f t="shared" si="120"/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38">
        <v>0</v>
      </c>
      <c r="AD257" s="38">
        <v>0</v>
      </c>
      <c r="AE257" s="38">
        <v>0</v>
      </c>
      <c r="AF257" s="38">
        <v>0</v>
      </c>
      <c r="AG257" s="38">
        <v>0</v>
      </c>
      <c r="AH257" s="38">
        <v>0</v>
      </c>
      <c r="AI257" s="38">
        <f t="shared" si="121"/>
        <v>0</v>
      </c>
      <c r="AJ257" s="38">
        <f t="shared" si="125"/>
        <v>0</v>
      </c>
      <c r="AK257" s="38">
        <f t="shared" si="126"/>
        <v>0</v>
      </c>
    </row>
    <row r="258" spans="1:37" s="6" customFormat="1" ht="37.5" x14ac:dyDescent="0.25">
      <c r="A258" s="10">
        <f t="shared" si="111"/>
        <v>245</v>
      </c>
      <c r="B258" s="8" t="s">
        <v>286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f t="shared" si="122"/>
        <v>0</v>
      </c>
      <c r="I258" s="7">
        <f t="shared" si="123"/>
        <v>0</v>
      </c>
      <c r="J258" s="7">
        <f t="shared" si="124"/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f t="shared" si="117"/>
        <v>0</v>
      </c>
      <c r="T258" s="7">
        <f t="shared" si="118"/>
        <v>0</v>
      </c>
      <c r="U258" s="7">
        <f t="shared" si="119"/>
        <v>0</v>
      </c>
      <c r="V258" s="7">
        <f t="shared" si="120"/>
        <v>0</v>
      </c>
      <c r="W258" s="7">
        <v>80</v>
      </c>
      <c r="X258" s="7">
        <v>0</v>
      </c>
      <c r="Y258" s="7">
        <v>0</v>
      </c>
      <c r="Z258" s="7">
        <v>12</v>
      </c>
      <c r="AA258" s="7">
        <v>0</v>
      </c>
      <c r="AB258" s="7">
        <v>0</v>
      </c>
      <c r="AC258" s="38">
        <v>23</v>
      </c>
      <c r="AD258" s="38">
        <v>0</v>
      </c>
      <c r="AE258" s="38">
        <v>0</v>
      </c>
      <c r="AF258" s="38">
        <v>23</v>
      </c>
      <c r="AG258" s="38">
        <v>0</v>
      </c>
      <c r="AH258" s="38">
        <v>0</v>
      </c>
      <c r="AI258" s="38">
        <f t="shared" si="121"/>
        <v>22</v>
      </c>
      <c r="AJ258" s="38">
        <f t="shared" si="125"/>
        <v>0</v>
      </c>
      <c r="AK258" s="38">
        <f t="shared" si="126"/>
        <v>0</v>
      </c>
    </row>
    <row r="259" spans="1:37" s="6" customFormat="1" x14ac:dyDescent="0.25">
      <c r="A259" s="10">
        <f t="shared" si="111"/>
        <v>246</v>
      </c>
      <c r="B259" s="18" t="s">
        <v>287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f t="shared" si="122"/>
        <v>0</v>
      </c>
      <c r="I259" s="7">
        <f t="shared" si="123"/>
        <v>0</v>
      </c>
      <c r="J259" s="7">
        <f t="shared" si="124"/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f t="shared" si="117"/>
        <v>0</v>
      </c>
      <c r="T259" s="7">
        <f t="shared" si="118"/>
        <v>0</v>
      </c>
      <c r="U259" s="7">
        <f t="shared" si="119"/>
        <v>0</v>
      </c>
      <c r="V259" s="7">
        <f t="shared" si="120"/>
        <v>0</v>
      </c>
      <c r="W259" s="7">
        <v>228</v>
      </c>
      <c r="X259" s="7">
        <v>0</v>
      </c>
      <c r="Y259" s="7">
        <v>0</v>
      </c>
      <c r="Z259" s="7">
        <v>57</v>
      </c>
      <c r="AA259" s="7">
        <v>0</v>
      </c>
      <c r="AB259" s="7"/>
      <c r="AC259" s="38">
        <v>57</v>
      </c>
      <c r="AD259" s="38">
        <v>0</v>
      </c>
      <c r="AE259" s="38">
        <v>0</v>
      </c>
      <c r="AF259" s="38">
        <v>57</v>
      </c>
      <c r="AG259" s="38">
        <v>0</v>
      </c>
      <c r="AH259" s="38">
        <v>0</v>
      </c>
      <c r="AI259" s="38">
        <f t="shared" si="121"/>
        <v>57</v>
      </c>
      <c r="AJ259" s="38">
        <f t="shared" si="125"/>
        <v>0</v>
      </c>
      <c r="AK259" s="38">
        <f t="shared" si="126"/>
        <v>0</v>
      </c>
    </row>
    <row r="260" spans="1:37" s="6" customFormat="1" x14ac:dyDescent="0.25">
      <c r="A260" s="10">
        <f t="shared" si="111"/>
        <v>247</v>
      </c>
      <c r="B260" s="18" t="s">
        <v>288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f t="shared" si="122"/>
        <v>0</v>
      </c>
      <c r="I260" s="7">
        <f t="shared" si="123"/>
        <v>0</v>
      </c>
      <c r="J260" s="7">
        <f t="shared" si="124"/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f t="shared" si="117"/>
        <v>0</v>
      </c>
      <c r="T260" s="7">
        <f t="shared" si="118"/>
        <v>0</v>
      </c>
      <c r="U260" s="7">
        <f t="shared" si="119"/>
        <v>0</v>
      </c>
      <c r="V260" s="7">
        <f t="shared" si="120"/>
        <v>0</v>
      </c>
      <c r="W260" s="7">
        <v>300</v>
      </c>
      <c r="X260" s="7">
        <v>0</v>
      </c>
      <c r="Y260" s="7">
        <v>0</v>
      </c>
      <c r="Z260" s="7">
        <v>75</v>
      </c>
      <c r="AA260" s="7">
        <v>0</v>
      </c>
      <c r="AB260" s="7">
        <v>0</v>
      </c>
      <c r="AC260" s="38">
        <v>75</v>
      </c>
      <c r="AD260" s="38">
        <v>0</v>
      </c>
      <c r="AE260" s="38">
        <v>0</v>
      </c>
      <c r="AF260" s="38">
        <v>75</v>
      </c>
      <c r="AG260" s="38">
        <v>0</v>
      </c>
      <c r="AH260" s="38">
        <v>0</v>
      </c>
      <c r="AI260" s="38">
        <f t="shared" si="121"/>
        <v>75</v>
      </c>
      <c r="AJ260" s="38">
        <f t="shared" si="125"/>
        <v>0</v>
      </c>
      <c r="AK260" s="38">
        <f t="shared" si="126"/>
        <v>0</v>
      </c>
    </row>
    <row r="261" spans="1:37" s="6" customFormat="1" x14ac:dyDescent="0.25">
      <c r="A261" s="10">
        <f>A260+1</f>
        <v>248</v>
      </c>
      <c r="B261" s="8" t="s">
        <v>289</v>
      </c>
      <c r="C261" s="7">
        <v>50</v>
      </c>
      <c r="D261" s="7">
        <v>0</v>
      </c>
      <c r="E261" s="7">
        <v>50</v>
      </c>
      <c r="F261" s="7">
        <v>0</v>
      </c>
      <c r="G261" s="7">
        <v>13</v>
      </c>
      <c r="H261" s="7">
        <f t="shared" ref="H261:H281" si="127">D261/4</f>
        <v>0</v>
      </c>
      <c r="I261" s="7">
        <v>13</v>
      </c>
      <c r="J261" s="7">
        <f t="shared" si="124"/>
        <v>0</v>
      </c>
      <c r="K261" s="7">
        <v>13</v>
      </c>
      <c r="L261" s="7">
        <v>0</v>
      </c>
      <c r="M261" s="7">
        <v>13</v>
      </c>
      <c r="N261" s="7">
        <v>0</v>
      </c>
      <c r="O261" s="7">
        <v>13</v>
      </c>
      <c r="P261" s="7">
        <v>0</v>
      </c>
      <c r="Q261" s="7">
        <v>13</v>
      </c>
      <c r="R261" s="7">
        <v>0</v>
      </c>
      <c r="S261" s="7">
        <f t="shared" si="117"/>
        <v>11</v>
      </c>
      <c r="T261" s="7">
        <f t="shared" si="118"/>
        <v>0</v>
      </c>
      <c r="U261" s="7">
        <f t="shared" si="119"/>
        <v>11</v>
      </c>
      <c r="V261" s="7">
        <f t="shared" si="120"/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38">
        <v>0</v>
      </c>
      <c r="AD261" s="38">
        <v>0</v>
      </c>
      <c r="AE261" s="38">
        <v>0</v>
      </c>
      <c r="AF261" s="38">
        <v>0</v>
      </c>
      <c r="AG261" s="38">
        <v>0</v>
      </c>
      <c r="AH261" s="38">
        <v>0</v>
      </c>
      <c r="AI261" s="38">
        <f t="shared" si="121"/>
        <v>0</v>
      </c>
      <c r="AJ261" s="38">
        <f t="shared" si="125"/>
        <v>0</v>
      </c>
      <c r="AK261" s="38">
        <f t="shared" si="126"/>
        <v>0</v>
      </c>
    </row>
    <row r="262" spans="1:37" s="6" customFormat="1" x14ac:dyDescent="0.25">
      <c r="A262" s="10">
        <f t="shared" si="111"/>
        <v>249</v>
      </c>
      <c r="B262" s="8" t="s">
        <v>290</v>
      </c>
      <c r="C262" s="7">
        <v>0</v>
      </c>
      <c r="D262" s="7">
        <v>0</v>
      </c>
      <c r="E262" s="7">
        <v>0</v>
      </c>
      <c r="F262" s="7">
        <v>0</v>
      </c>
      <c r="G262" s="7">
        <f t="shared" ref="G262:G281" si="128">C262/4</f>
        <v>0</v>
      </c>
      <c r="H262" s="7">
        <f t="shared" si="127"/>
        <v>0</v>
      </c>
      <c r="I262" s="7">
        <f t="shared" ref="I262:I281" si="129">E262/4</f>
        <v>0</v>
      </c>
      <c r="J262" s="7">
        <f t="shared" si="124"/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f t="shared" si="117"/>
        <v>0</v>
      </c>
      <c r="T262" s="7">
        <f t="shared" si="118"/>
        <v>0</v>
      </c>
      <c r="U262" s="7">
        <f t="shared" si="119"/>
        <v>0</v>
      </c>
      <c r="V262" s="7">
        <f t="shared" si="120"/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38">
        <v>0</v>
      </c>
      <c r="AD262" s="38">
        <v>0</v>
      </c>
      <c r="AE262" s="38">
        <v>0</v>
      </c>
      <c r="AF262" s="38">
        <v>0</v>
      </c>
      <c r="AG262" s="38">
        <v>0</v>
      </c>
      <c r="AH262" s="38">
        <v>0</v>
      </c>
      <c r="AI262" s="38">
        <f t="shared" si="121"/>
        <v>0</v>
      </c>
      <c r="AJ262" s="38">
        <f t="shared" si="125"/>
        <v>0</v>
      </c>
      <c r="AK262" s="38">
        <f t="shared" si="126"/>
        <v>0</v>
      </c>
    </row>
    <row r="263" spans="1:37" s="6" customFormat="1" x14ac:dyDescent="0.25">
      <c r="A263" s="10">
        <f t="shared" si="111"/>
        <v>250</v>
      </c>
      <c r="B263" s="18" t="s">
        <v>291</v>
      </c>
      <c r="C263" s="7">
        <v>0</v>
      </c>
      <c r="D263" s="7">
        <v>0</v>
      </c>
      <c r="E263" s="7">
        <v>0</v>
      </c>
      <c r="F263" s="7">
        <v>0</v>
      </c>
      <c r="G263" s="7">
        <f t="shared" si="128"/>
        <v>0</v>
      </c>
      <c r="H263" s="7">
        <f t="shared" si="127"/>
        <v>0</v>
      </c>
      <c r="I263" s="7">
        <f t="shared" si="129"/>
        <v>0</v>
      </c>
      <c r="J263" s="7">
        <f t="shared" si="124"/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f t="shared" si="117"/>
        <v>0</v>
      </c>
      <c r="T263" s="7">
        <f t="shared" si="118"/>
        <v>0</v>
      </c>
      <c r="U263" s="7">
        <f t="shared" si="119"/>
        <v>0</v>
      </c>
      <c r="V263" s="7">
        <f t="shared" si="120"/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38">
        <v>0</v>
      </c>
      <c r="AD263" s="38">
        <v>0</v>
      </c>
      <c r="AE263" s="38">
        <v>0</v>
      </c>
      <c r="AF263" s="38">
        <v>0</v>
      </c>
      <c r="AG263" s="38">
        <v>0</v>
      </c>
      <c r="AH263" s="38">
        <v>0</v>
      </c>
      <c r="AI263" s="38">
        <f t="shared" si="121"/>
        <v>0</v>
      </c>
      <c r="AJ263" s="38">
        <f t="shared" si="125"/>
        <v>0</v>
      </c>
      <c r="AK263" s="38">
        <f t="shared" si="126"/>
        <v>0</v>
      </c>
    </row>
    <row r="264" spans="1:37" s="6" customFormat="1" ht="37.5" x14ac:dyDescent="0.25">
      <c r="A264" s="10">
        <f t="shared" si="111"/>
        <v>251</v>
      </c>
      <c r="B264" s="18" t="s">
        <v>292</v>
      </c>
      <c r="C264" s="7">
        <v>0</v>
      </c>
      <c r="D264" s="7">
        <v>0</v>
      </c>
      <c r="E264" s="7">
        <v>0</v>
      </c>
      <c r="F264" s="7">
        <v>0</v>
      </c>
      <c r="G264" s="7">
        <f t="shared" si="128"/>
        <v>0</v>
      </c>
      <c r="H264" s="7">
        <f t="shared" si="127"/>
        <v>0</v>
      </c>
      <c r="I264" s="7">
        <f t="shared" si="129"/>
        <v>0</v>
      </c>
      <c r="J264" s="7">
        <f t="shared" si="124"/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f t="shared" ref="S264:S281" si="130">C264-G264-K264-O264</f>
        <v>0</v>
      </c>
      <c r="T264" s="7">
        <f t="shared" ref="T264:T281" si="131">D264-H264-L264-P264</f>
        <v>0</v>
      </c>
      <c r="U264" s="7">
        <f t="shared" ref="U264:U281" si="132">E264-I264-M264-Q264</f>
        <v>0</v>
      </c>
      <c r="V264" s="7">
        <f t="shared" ref="V264:V281" si="133">F264-J264-N264-R264</f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38">
        <v>0</v>
      </c>
      <c r="AD264" s="38">
        <v>0</v>
      </c>
      <c r="AE264" s="38">
        <v>0</v>
      </c>
      <c r="AF264" s="38">
        <v>0</v>
      </c>
      <c r="AG264" s="38">
        <v>0</v>
      </c>
      <c r="AH264" s="38">
        <v>0</v>
      </c>
      <c r="AI264" s="38">
        <f t="shared" ref="AI264:AI271" si="134">W264-AF264-AC264-Z264</f>
        <v>0</v>
      </c>
      <c r="AJ264" s="38">
        <f t="shared" si="125"/>
        <v>0</v>
      </c>
      <c r="AK264" s="38">
        <f t="shared" si="126"/>
        <v>0</v>
      </c>
    </row>
    <row r="265" spans="1:37" s="6" customFormat="1" x14ac:dyDescent="0.25">
      <c r="A265" s="10">
        <f t="shared" ref="A265:A279" si="135">A264+1</f>
        <v>252</v>
      </c>
      <c r="B265" s="18" t="s">
        <v>293</v>
      </c>
      <c r="C265" s="7">
        <v>0</v>
      </c>
      <c r="D265" s="7">
        <v>0</v>
      </c>
      <c r="E265" s="7">
        <v>0</v>
      </c>
      <c r="F265" s="7">
        <v>0</v>
      </c>
      <c r="G265" s="7">
        <f t="shared" si="128"/>
        <v>0</v>
      </c>
      <c r="H265" s="7">
        <f t="shared" si="127"/>
        <v>0</v>
      </c>
      <c r="I265" s="7">
        <f t="shared" si="129"/>
        <v>0</v>
      </c>
      <c r="J265" s="7">
        <f t="shared" si="124"/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f t="shared" si="130"/>
        <v>0</v>
      </c>
      <c r="T265" s="7">
        <f t="shared" si="131"/>
        <v>0</v>
      </c>
      <c r="U265" s="7">
        <f t="shared" si="132"/>
        <v>0</v>
      </c>
      <c r="V265" s="7">
        <f t="shared" si="133"/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38">
        <v>0</v>
      </c>
      <c r="AD265" s="38">
        <v>0</v>
      </c>
      <c r="AE265" s="38">
        <v>0</v>
      </c>
      <c r="AF265" s="38">
        <v>0</v>
      </c>
      <c r="AG265" s="38">
        <v>0</v>
      </c>
      <c r="AH265" s="38">
        <v>0</v>
      </c>
      <c r="AI265" s="38">
        <f t="shared" si="134"/>
        <v>0</v>
      </c>
      <c r="AJ265" s="38">
        <f t="shared" si="125"/>
        <v>0</v>
      </c>
      <c r="AK265" s="38">
        <f t="shared" si="126"/>
        <v>0</v>
      </c>
    </row>
    <row r="266" spans="1:37" s="6" customFormat="1" x14ac:dyDescent="0.25">
      <c r="A266" s="10">
        <f t="shared" si="135"/>
        <v>253</v>
      </c>
      <c r="B266" s="18" t="s">
        <v>294</v>
      </c>
      <c r="C266" s="7">
        <v>0</v>
      </c>
      <c r="D266" s="7">
        <v>0</v>
      </c>
      <c r="E266" s="7">
        <v>0</v>
      </c>
      <c r="F266" s="7">
        <v>0</v>
      </c>
      <c r="G266" s="7">
        <f t="shared" si="128"/>
        <v>0</v>
      </c>
      <c r="H266" s="7">
        <f t="shared" si="127"/>
        <v>0</v>
      </c>
      <c r="I266" s="7">
        <f t="shared" si="129"/>
        <v>0</v>
      </c>
      <c r="J266" s="7">
        <f t="shared" si="124"/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f t="shared" si="130"/>
        <v>0</v>
      </c>
      <c r="T266" s="7">
        <f t="shared" si="131"/>
        <v>0</v>
      </c>
      <c r="U266" s="7">
        <f t="shared" si="132"/>
        <v>0</v>
      </c>
      <c r="V266" s="7">
        <f t="shared" si="133"/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38">
        <v>0</v>
      </c>
      <c r="AD266" s="38">
        <v>0</v>
      </c>
      <c r="AE266" s="38">
        <v>0</v>
      </c>
      <c r="AF266" s="38">
        <v>0</v>
      </c>
      <c r="AG266" s="38">
        <v>0</v>
      </c>
      <c r="AH266" s="38">
        <v>0</v>
      </c>
      <c r="AI266" s="38">
        <f t="shared" si="134"/>
        <v>0</v>
      </c>
      <c r="AJ266" s="38">
        <f t="shared" si="125"/>
        <v>0</v>
      </c>
      <c r="AK266" s="38">
        <f t="shared" si="126"/>
        <v>0</v>
      </c>
    </row>
    <row r="267" spans="1:37" s="6" customFormat="1" x14ac:dyDescent="0.25">
      <c r="A267" s="10">
        <f t="shared" si="135"/>
        <v>254</v>
      </c>
      <c r="B267" s="18" t="s">
        <v>295</v>
      </c>
      <c r="C267" s="7">
        <v>0</v>
      </c>
      <c r="D267" s="7">
        <v>0</v>
      </c>
      <c r="E267" s="7">
        <v>0</v>
      </c>
      <c r="F267" s="7">
        <v>0</v>
      </c>
      <c r="G267" s="7">
        <f t="shared" si="128"/>
        <v>0</v>
      </c>
      <c r="H267" s="7">
        <f t="shared" si="127"/>
        <v>0</v>
      </c>
      <c r="I267" s="7">
        <f t="shared" si="129"/>
        <v>0</v>
      </c>
      <c r="J267" s="7">
        <f t="shared" si="124"/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f t="shared" si="130"/>
        <v>0</v>
      </c>
      <c r="T267" s="7">
        <f t="shared" si="131"/>
        <v>0</v>
      </c>
      <c r="U267" s="7">
        <f t="shared" si="132"/>
        <v>0</v>
      </c>
      <c r="V267" s="7">
        <f t="shared" si="133"/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38">
        <v>0</v>
      </c>
      <c r="AD267" s="38">
        <v>0</v>
      </c>
      <c r="AE267" s="38">
        <v>0</v>
      </c>
      <c r="AF267" s="38">
        <v>0</v>
      </c>
      <c r="AG267" s="38">
        <v>0</v>
      </c>
      <c r="AH267" s="38">
        <v>0</v>
      </c>
      <c r="AI267" s="38">
        <f t="shared" si="134"/>
        <v>0</v>
      </c>
      <c r="AJ267" s="38">
        <f t="shared" si="125"/>
        <v>0</v>
      </c>
      <c r="AK267" s="38">
        <f t="shared" si="126"/>
        <v>0</v>
      </c>
    </row>
    <row r="268" spans="1:37" s="6" customFormat="1" x14ac:dyDescent="0.25">
      <c r="A268" s="10">
        <f t="shared" si="135"/>
        <v>255</v>
      </c>
      <c r="B268" s="18" t="s">
        <v>296</v>
      </c>
      <c r="C268" s="7">
        <v>0</v>
      </c>
      <c r="D268" s="7">
        <v>0</v>
      </c>
      <c r="E268" s="7">
        <v>0</v>
      </c>
      <c r="F268" s="7">
        <v>0</v>
      </c>
      <c r="G268" s="7">
        <f t="shared" si="128"/>
        <v>0</v>
      </c>
      <c r="H268" s="7">
        <f t="shared" si="127"/>
        <v>0</v>
      </c>
      <c r="I268" s="7">
        <f t="shared" si="129"/>
        <v>0</v>
      </c>
      <c r="J268" s="7">
        <f t="shared" si="124"/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f t="shared" si="130"/>
        <v>0</v>
      </c>
      <c r="T268" s="7">
        <f t="shared" si="131"/>
        <v>0</v>
      </c>
      <c r="U268" s="7">
        <f t="shared" si="132"/>
        <v>0</v>
      </c>
      <c r="V268" s="7">
        <f t="shared" si="133"/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38">
        <v>0</v>
      </c>
      <c r="AD268" s="38">
        <v>0</v>
      </c>
      <c r="AE268" s="38">
        <v>0</v>
      </c>
      <c r="AF268" s="38">
        <v>0</v>
      </c>
      <c r="AG268" s="38">
        <v>0</v>
      </c>
      <c r="AH268" s="38">
        <v>0</v>
      </c>
      <c r="AI268" s="38">
        <f t="shared" si="134"/>
        <v>0</v>
      </c>
      <c r="AJ268" s="38">
        <f t="shared" si="125"/>
        <v>0</v>
      </c>
      <c r="AK268" s="38">
        <f t="shared" si="126"/>
        <v>0</v>
      </c>
    </row>
    <row r="269" spans="1:37" s="6" customFormat="1" x14ac:dyDescent="0.25">
      <c r="A269" s="10">
        <f t="shared" si="135"/>
        <v>256</v>
      </c>
      <c r="B269" s="8" t="s">
        <v>297</v>
      </c>
      <c r="C269" s="7">
        <v>0</v>
      </c>
      <c r="D269" s="7">
        <v>0</v>
      </c>
      <c r="E269" s="7">
        <v>0</v>
      </c>
      <c r="F269" s="7">
        <v>0</v>
      </c>
      <c r="G269" s="7">
        <f t="shared" si="128"/>
        <v>0</v>
      </c>
      <c r="H269" s="7">
        <f t="shared" si="127"/>
        <v>0</v>
      </c>
      <c r="I269" s="7">
        <f t="shared" si="129"/>
        <v>0</v>
      </c>
      <c r="J269" s="7">
        <f t="shared" si="124"/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f t="shared" si="130"/>
        <v>0</v>
      </c>
      <c r="T269" s="7">
        <f t="shared" si="131"/>
        <v>0</v>
      </c>
      <c r="U269" s="7">
        <f t="shared" si="132"/>
        <v>0</v>
      </c>
      <c r="V269" s="7">
        <f t="shared" si="133"/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38">
        <v>0</v>
      </c>
      <c r="AD269" s="38">
        <v>0</v>
      </c>
      <c r="AE269" s="38">
        <v>0</v>
      </c>
      <c r="AF269" s="38">
        <v>0</v>
      </c>
      <c r="AG269" s="38">
        <v>0</v>
      </c>
      <c r="AH269" s="38">
        <v>0</v>
      </c>
      <c r="AI269" s="38">
        <f t="shared" si="134"/>
        <v>0</v>
      </c>
      <c r="AJ269" s="38">
        <f t="shared" si="125"/>
        <v>0</v>
      </c>
      <c r="AK269" s="38">
        <f t="shared" si="126"/>
        <v>0</v>
      </c>
    </row>
    <row r="270" spans="1:37" s="6" customFormat="1" x14ac:dyDescent="0.25">
      <c r="A270" s="10">
        <f t="shared" si="135"/>
        <v>257</v>
      </c>
      <c r="B270" s="18" t="s">
        <v>298</v>
      </c>
      <c r="C270" s="7">
        <v>0</v>
      </c>
      <c r="D270" s="7">
        <v>0</v>
      </c>
      <c r="E270" s="7">
        <v>0</v>
      </c>
      <c r="F270" s="7">
        <v>0</v>
      </c>
      <c r="G270" s="7">
        <f t="shared" si="128"/>
        <v>0</v>
      </c>
      <c r="H270" s="7">
        <f t="shared" si="127"/>
        <v>0</v>
      </c>
      <c r="I270" s="7">
        <f t="shared" si="129"/>
        <v>0</v>
      </c>
      <c r="J270" s="7">
        <f t="shared" si="124"/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f t="shared" si="130"/>
        <v>0</v>
      </c>
      <c r="T270" s="7">
        <f t="shared" si="131"/>
        <v>0</v>
      </c>
      <c r="U270" s="7">
        <f t="shared" si="132"/>
        <v>0</v>
      </c>
      <c r="V270" s="7">
        <f t="shared" si="133"/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38">
        <v>0</v>
      </c>
      <c r="AD270" s="38">
        <v>0</v>
      </c>
      <c r="AE270" s="38">
        <v>0</v>
      </c>
      <c r="AF270" s="38">
        <v>0</v>
      </c>
      <c r="AG270" s="38">
        <v>0</v>
      </c>
      <c r="AH270" s="38">
        <v>0</v>
      </c>
      <c r="AI270" s="38">
        <f t="shared" si="134"/>
        <v>0</v>
      </c>
      <c r="AJ270" s="38">
        <f t="shared" si="125"/>
        <v>0</v>
      </c>
      <c r="AK270" s="38">
        <f t="shared" si="126"/>
        <v>0</v>
      </c>
    </row>
    <row r="271" spans="1:37" s="6" customFormat="1" x14ac:dyDescent="0.25">
      <c r="A271" s="10">
        <f t="shared" si="135"/>
        <v>258</v>
      </c>
      <c r="B271" s="8" t="s">
        <v>299</v>
      </c>
      <c r="C271" s="7">
        <v>0</v>
      </c>
      <c r="D271" s="7">
        <v>0</v>
      </c>
      <c r="E271" s="7">
        <v>0</v>
      </c>
      <c r="F271" s="7">
        <v>0</v>
      </c>
      <c r="G271" s="7">
        <f t="shared" si="128"/>
        <v>0</v>
      </c>
      <c r="H271" s="7">
        <f t="shared" si="127"/>
        <v>0</v>
      </c>
      <c r="I271" s="7">
        <f t="shared" si="129"/>
        <v>0</v>
      </c>
      <c r="J271" s="7">
        <f t="shared" si="124"/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f t="shared" si="130"/>
        <v>0</v>
      </c>
      <c r="T271" s="7">
        <f t="shared" si="131"/>
        <v>0</v>
      </c>
      <c r="U271" s="7">
        <f t="shared" si="132"/>
        <v>0</v>
      </c>
      <c r="V271" s="7">
        <f t="shared" si="133"/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38">
        <v>0</v>
      </c>
      <c r="AD271" s="38">
        <v>0</v>
      </c>
      <c r="AE271" s="38">
        <v>0</v>
      </c>
      <c r="AF271" s="38">
        <v>0</v>
      </c>
      <c r="AG271" s="38">
        <v>0</v>
      </c>
      <c r="AH271" s="38">
        <v>0</v>
      </c>
      <c r="AI271" s="38">
        <f t="shared" si="134"/>
        <v>0</v>
      </c>
      <c r="AJ271" s="38">
        <f t="shared" si="125"/>
        <v>0</v>
      </c>
      <c r="AK271" s="38">
        <f t="shared" si="126"/>
        <v>0</v>
      </c>
    </row>
    <row r="272" spans="1:37" s="6" customFormat="1" x14ac:dyDescent="0.25">
      <c r="A272" s="81"/>
      <c r="B272" s="82"/>
      <c r="C272" s="7">
        <v>0</v>
      </c>
      <c r="D272" s="7">
        <v>0</v>
      </c>
      <c r="E272" s="7">
        <v>0</v>
      </c>
      <c r="F272" s="7">
        <v>0</v>
      </c>
      <c r="G272" s="7">
        <f t="shared" si="128"/>
        <v>0</v>
      </c>
      <c r="H272" s="7">
        <f t="shared" si="127"/>
        <v>0</v>
      </c>
      <c r="I272" s="7">
        <f t="shared" si="129"/>
        <v>0</v>
      </c>
      <c r="J272" s="7">
        <f t="shared" ref="J272:J281" si="136">F272/4</f>
        <v>0</v>
      </c>
      <c r="K272" s="7"/>
      <c r="L272" s="7"/>
      <c r="M272" s="7"/>
      <c r="N272" s="7"/>
      <c r="O272" s="7"/>
      <c r="P272" s="7"/>
      <c r="Q272" s="7"/>
      <c r="R272" s="7"/>
      <c r="S272" s="7">
        <f t="shared" si="130"/>
        <v>0</v>
      </c>
      <c r="T272" s="7">
        <f t="shared" si="131"/>
        <v>0</v>
      </c>
      <c r="U272" s="7">
        <f t="shared" si="132"/>
        <v>0</v>
      </c>
      <c r="V272" s="7">
        <f t="shared" si="133"/>
        <v>0</v>
      </c>
      <c r="W272" s="7">
        <v>0</v>
      </c>
      <c r="X272" s="7">
        <v>0</v>
      </c>
      <c r="Y272" s="7">
        <v>0</v>
      </c>
      <c r="Z272" s="7"/>
      <c r="AA272" s="7"/>
      <c r="AB272" s="7"/>
      <c r="AC272" s="38"/>
      <c r="AD272" s="38"/>
      <c r="AE272" s="38"/>
      <c r="AF272" s="38"/>
      <c r="AG272" s="38"/>
      <c r="AH272" s="38"/>
      <c r="AI272" s="38"/>
      <c r="AJ272" s="38"/>
      <c r="AK272" s="38">
        <f t="shared" si="126"/>
        <v>0</v>
      </c>
    </row>
    <row r="273" spans="1:37" s="6" customFormat="1" x14ac:dyDescent="0.25">
      <c r="A273" s="10">
        <v>259</v>
      </c>
      <c r="B273" s="8" t="s">
        <v>300</v>
      </c>
      <c r="C273" s="7">
        <v>0</v>
      </c>
      <c r="D273" s="7">
        <v>0</v>
      </c>
      <c r="E273" s="7">
        <v>0</v>
      </c>
      <c r="F273" s="7">
        <v>0</v>
      </c>
      <c r="G273" s="7">
        <f t="shared" si="128"/>
        <v>0</v>
      </c>
      <c r="H273" s="7">
        <f t="shared" si="127"/>
        <v>0</v>
      </c>
      <c r="I273" s="7">
        <f t="shared" si="129"/>
        <v>0</v>
      </c>
      <c r="J273" s="7">
        <f t="shared" si="136"/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f t="shared" si="130"/>
        <v>0</v>
      </c>
      <c r="T273" s="7">
        <f t="shared" si="131"/>
        <v>0</v>
      </c>
      <c r="U273" s="7">
        <f t="shared" si="132"/>
        <v>0</v>
      </c>
      <c r="V273" s="7">
        <f t="shared" si="133"/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38">
        <v>0</v>
      </c>
      <c r="AD273" s="38">
        <v>0</v>
      </c>
      <c r="AE273" s="38">
        <v>0</v>
      </c>
      <c r="AF273" s="38">
        <v>0</v>
      </c>
      <c r="AG273" s="38">
        <v>0</v>
      </c>
      <c r="AH273" s="38">
        <v>0</v>
      </c>
      <c r="AI273" s="38">
        <f>W273-AF273-AC273-Z273</f>
        <v>0</v>
      </c>
      <c r="AJ273" s="38">
        <f t="shared" si="125"/>
        <v>0</v>
      </c>
      <c r="AK273" s="38">
        <f t="shared" si="126"/>
        <v>0</v>
      </c>
    </row>
    <row r="274" spans="1:37" s="6" customFormat="1" x14ac:dyDescent="0.25">
      <c r="A274" s="10">
        <f t="shared" si="135"/>
        <v>260</v>
      </c>
      <c r="B274" s="8" t="s">
        <v>301</v>
      </c>
      <c r="C274" s="7">
        <v>0</v>
      </c>
      <c r="D274" s="7">
        <v>0</v>
      </c>
      <c r="E274" s="7">
        <v>0</v>
      </c>
      <c r="F274" s="7">
        <v>0</v>
      </c>
      <c r="G274" s="7">
        <f t="shared" si="128"/>
        <v>0</v>
      </c>
      <c r="H274" s="7">
        <f t="shared" si="127"/>
        <v>0</v>
      </c>
      <c r="I274" s="7">
        <f t="shared" si="129"/>
        <v>0</v>
      </c>
      <c r="J274" s="7">
        <f t="shared" si="136"/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f t="shared" si="130"/>
        <v>0</v>
      </c>
      <c r="T274" s="7">
        <f t="shared" si="131"/>
        <v>0</v>
      </c>
      <c r="U274" s="7">
        <f t="shared" si="132"/>
        <v>0</v>
      </c>
      <c r="V274" s="7">
        <f t="shared" si="133"/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38">
        <v>0</v>
      </c>
      <c r="AD274" s="38">
        <v>0</v>
      </c>
      <c r="AE274" s="38">
        <v>0</v>
      </c>
      <c r="AF274" s="38">
        <v>0</v>
      </c>
      <c r="AG274" s="38">
        <v>0</v>
      </c>
      <c r="AH274" s="38">
        <v>0</v>
      </c>
      <c r="AI274" s="38">
        <f>W274-AF274-AC274-Z274</f>
        <v>0</v>
      </c>
      <c r="AJ274" s="38">
        <f t="shared" si="125"/>
        <v>0</v>
      </c>
      <c r="AK274" s="38">
        <f t="shared" si="126"/>
        <v>0</v>
      </c>
    </row>
    <row r="275" spans="1:37" s="6" customFormat="1" x14ac:dyDescent="0.25">
      <c r="A275" s="10">
        <f t="shared" si="135"/>
        <v>261</v>
      </c>
      <c r="B275" s="8" t="s">
        <v>302</v>
      </c>
      <c r="C275" s="7">
        <v>0</v>
      </c>
      <c r="D275" s="7">
        <v>0</v>
      </c>
      <c r="E275" s="7">
        <v>0</v>
      </c>
      <c r="F275" s="7">
        <v>0</v>
      </c>
      <c r="G275" s="7">
        <f t="shared" si="128"/>
        <v>0</v>
      </c>
      <c r="H275" s="7">
        <f t="shared" si="127"/>
        <v>0</v>
      </c>
      <c r="I275" s="7">
        <f t="shared" si="129"/>
        <v>0</v>
      </c>
      <c r="J275" s="7">
        <f t="shared" si="136"/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f t="shared" si="130"/>
        <v>0</v>
      </c>
      <c r="T275" s="7">
        <f t="shared" si="131"/>
        <v>0</v>
      </c>
      <c r="U275" s="7">
        <f t="shared" si="132"/>
        <v>0</v>
      </c>
      <c r="V275" s="7">
        <f t="shared" si="133"/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38">
        <v>0</v>
      </c>
      <c r="AD275" s="38">
        <v>0</v>
      </c>
      <c r="AE275" s="38">
        <v>0</v>
      </c>
      <c r="AF275" s="38">
        <v>0</v>
      </c>
      <c r="AG275" s="38">
        <v>0</v>
      </c>
      <c r="AH275" s="38">
        <v>0</v>
      </c>
      <c r="AI275" s="38">
        <f>W275-AF275-AC275-Z275</f>
        <v>0</v>
      </c>
      <c r="AJ275" s="38">
        <f t="shared" si="125"/>
        <v>0</v>
      </c>
      <c r="AK275" s="38">
        <f t="shared" si="126"/>
        <v>0</v>
      </c>
    </row>
    <row r="276" spans="1:37" s="6" customFormat="1" x14ac:dyDescent="0.25">
      <c r="A276" s="10">
        <f t="shared" si="135"/>
        <v>262</v>
      </c>
      <c r="B276" s="8" t="s">
        <v>303</v>
      </c>
      <c r="C276" s="7">
        <v>0</v>
      </c>
      <c r="D276" s="7">
        <v>0</v>
      </c>
      <c r="E276" s="7">
        <v>0</v>
      </c>
      <c r="F276" s="7">
        <v>0</v>
      </c>
      <c r="G276" s="7">
        <f t="shared" si="128"/>
        <v>0</v>
      </c>
      <c r="H276" s="7">
        <f t="shared" si="127"/>
        <v>0</v>
      </c>
      <c r="I276" s="7">
        <f t="shared" si="129"/>
        <v>0</v>
      </c>
      <c r="J276" s="7">
        <f t="shared" si="136"/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f t="shared" si="130"/>
        <v>0</v>
      </c>
      <c r="T276" s="7">
        <f t="shared" si="131"/>
        <v>0</v>
      </c>
      <c r="U276" s="7">
        <f t="shared" si="132"/>
        <v>0</v>
      </c>
      <c r="V276" s="7">
        <f t="shared" si="133"/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38">
        <v>0</v>
      </c>
      <c r="AD276" s="38">
        <v>0</v>
      </c>
      <c r="AE276" s="38">
        <v>0</v>
      </c>
      <c r="AF276" s="38">
        <v>0</v>
      </c>
      <c r="AG276" s="38">
        <v>0</v>
      </c>
      <c r="AH276" s="38">
        <v>0</v>
      </c>
      <c r="AI276" s="38">
        <f>W276-AF276-AC276-Z276</f>
        <v>0</v>
      </c>
      <c r="AJ276" s="38">
        <f t="shared" si="125"/>
        <v>0</v>
      </c>
      <c r="AK276" s="38">
        <f t="shared" si="126"/>
        <v>0</v>
      </c>
    </row>
    <row r="277" spans="1:37" s="6" customFormat="1" x14ac:dyDescent="0.25">
      <c r="A277" s="81"/>
      <c r="B277" s="82"/>
      <c r="C277" s="7">
        <v>0</v>
      </c>
      <c r="D277" s="7">
        <v>0</v>
      </c>
      <c r="E277" s="7">
        <v>0</v>
      </c>
      <c r="F277" s="7">
        <v>0</v>
      </c>
      <c r="G277" s="7">
        <f t="shared" si="128"/>
        <v>0</v>
      </c>
      <c r="H277" s="7">
        <f t="shared" si="127"/>
        <v>0</v>
      </c>
      <c r="I277" s="7">
        <f t="shared" si="129"/>
        <v>0</v>
      </c>
      <c r="J277" s="7">
        <f t="shared" si="136"/>
        <v>0</v>
      </c>
      <c r="K277" s="7"/>
      <c r="L277" s="7"/>
      <c r="M277" s="7"/>
      <c r="N277" s="7"/>
      <c r="O277" s="7"/>
      <c r="P277" s="7"/>
      <c r="Q277" s="7"/>
      <c r="R277" s="7"/>
      <c r="S277" s="7">
        <f t="shared" si="130"/>
        <v>0</v>
      </c>
      <c r="T277" s="7">
        <f t="shared" si="131"/>
        <v>0</v>
      </c>
      <c r="U277" s="7">
        <f t="shared" si="132"/>
        <v>0</v>
      </c>
      <c r="V277" s="7">
        <f t="shared" si="133"/>
        <v>0</v>
      </c>
      <c r="W277" s="7">
        <v>0</v>
      </c>
      <c r="X277" s="7">
        <v>0</v>
      </c>
      <c r="Y277" s="7">
        <v>0</v>
      </c>
      <c r="Z277" s="7"/>
      <c r="AA277" s="7"/>
      <c r="AB277" s="7"/>
      <c r="AC277" s="38"/>
      <c r="AD277" s="38"/>
      <c r="AE277" s="38"/>
      <c r="AF277" s="38"/>
      <c r="AG277" s="38"/>
      <c r="AH277" s="38"/>
      <c r="AI277" s="38"/>
      <c r="AJ277" s="38"/>
      <c r="AK277" s="38">
        <f t="shared" si="126"/>
        <v>0</v>
      </c>
    </row>
    <row r="278" spans="1:37" s="6" customFormat="1" x14ac:dyDescent="0.25">
      <c r="A278" s="10">
        <v>263</v>
      </c>
      <c r="B278" s="8" t="s">
        <v>304</v>
      </c>
      <c r="C278" s="7">
        <v>0</v>
      </c>
      <c r="D278" s="7">
        <v>0</v>
      </c>
      <c r="E278" s="7">
        <v>0</v>
      </c>
      <c r="F278" s="7">
        <v>0</v>
      </c>
      <c r="G278" s="7">
        <f t="shared" si="128"/>
        <v>0</v>
      </c>
      <c r="H278" s="7">
        <f t="shared" si="127"/>
        <v>0</v>
      </c>
      <c r="I278" s="7">
        <f t="shared" si="129"/>
        <v>0</v>
      </c>
      <c r="J278" s="7">
        <f t="shared" si="136"/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f t="shared" si="130"/>
        <v>0</v>
      </c>
      <c r="T278" s="7">
        <f t="shared" si="131"/>
        <v>0</v>
      </c>
      <c r="U278" s="7">
        <f t="shared" si="132"/>
        <v>0</v>
      </c>
      <c r="V278" s="7">
        <f t="shared" si="133"/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38">
        <v>0</v>
      </c>
      <c r="AD278" s="38">
        <v>0</v>
      </c>
      <c r="AE278" s="38">
        <v>0</v>
      </c>
      <c r="AF278" s="38">
        <v>0</v>
      </c>
      <c r="AG278" s="38">
        <v>0</v>
      </c>
      <c r="AH278" s="38">
        <v>0</v>
      </c>
      <c r="AI278" s="38">
        <f>W278-AF278-AC278-Z278</f>
        <v>0</v>
      </c>
      <c r="AJ278" s="38">
        <f t="shared" si="125"/>
        <v>0</v>
      </c>
      <c r="AK278" s="38">
        <f t="shared" si="126"/>
        <v>0</v>
      </c>
    </row>
    <row r="279" spans="1:37" s="6" customFormat="1" x14ac:dyDescent="0.25">
      <c r="A279" s="10">
        <f t="shared" si="135"/>
        <v>264</v>
      </c>
      <c r="B279" s="8" t="s">
        <v>305</v>
      </c>
      <c r="C279" s="7">
        <v>0</v>
      </c>
      <c r="D279" s="7">
        <v>0</v>
      </c>
      <c r="E279" s="7">
        <v>0</v>
      </c>
      <c r="F279" s="7">
        <v>0</v>
      </c>
      <c r="G279" s="7">
        <f t="shared" si="128"/>
        <v>0</v>
      </c>
      <c r="H279" s="7">
        <f t="shared" si="127"/>
        <v>0</v>
      </c>
      <c r="I279" s="7">
        <f t="shared" si="129"/>
        <v>0</v>
      </c>
      <c r="J279" s="7">
        <f t="shared" si="136"/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f t="shared" si="130"/>
        <v>0</v>
      </c>
      <c r="T279" s="7">
        <f t="shared" si="131"/>
        <v>0</v>
      </c>
      <c r="U279" s="7">
        <f t="shared" si="132"/>
        <v>0</v>
      </c>
      <c r="V279" s="7">
        <f t="shared" si="133"/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38">
        <v>0</v>
      </c>
      <c r="AD279" s="38">
        <v>0</v>
      </c>
      <c r="AE279" s="38">
        <v>0</v>
      </c>
      <c r="AF279" s="38">
        <v>0</v>
      </c>
      <c r="AG279" s="38">
        <v>0</v>
      </c>
      <c r="AH279" s="38">
        <v>0</v>
      </c>
      <c r="AI279" s="38">
        <f>W279-AF279-AC279-Z279</f>
        <v>0</v>
      </c>
      <c r="AJ279" s="38">
        <f t="shared" si="125"/>
        <v>0</v>
      </c>
      <c r="AK279" s="38">
        <f t="shared" si="126"/>
        <v>0</v>
      </c>
    </row>
    <row r="280" spans="1:37" s="6" customFormat="1" x14ac:dyDescent="0.25">
      <c r="A280" s="10">
        <v>265</v>
      </c>
      <c r="B280" s="8" t="s">
        <v>326</v>
      </c>
      <c r="C280" s="7"/>
      <c r="D280" s="7"/>
      <c r="E280" s="7"/>
      <c r="F280" s="7"/>
      <c r="G280" s="7">
        <f t="shared" si="128"/>
        <v>0</v>
      </c>
      <c r="H280" s="7">
        <f t="shared" si="127"/>
        <v>0</v>
      </c>
      <c r="I280" s="7">
        <f t="shared" si="129"/>
        <v>0</v>
      </c>
      <c r="J280" s="7">
        <f t="shared" si="136"/>
        <v>0</v>
      </c>
      <c r="K280" s="7"/>
      <c r="L280" s="7"/>
      <c r="M280" s="7"/>
      <c r="N280" s="7"/>
      <c r="O280" s="7"/>
      <c r="P280" s="7"/>
      <c r="Q280" s="7"/>
      <c r="R280" s="7"/>
      <c r="S280" s="7">
        <f t="shared" si="130"/>
        <v>0</v>
      </c>
      <c r="T280" s="7">
        <f t="shared" si="131"/>
        <v>0</v>
      </c>
      <c r="U280" s="7">
        <f t="shared" si="132"/>
        <v>0</v>
      </c>
      <c r="V280" s="7">
        <f t="shared" si="133"/>
        <v>0</v>
      </c>
      <c r="W280" s="7"/>
      <c r="X280" s="7"/>
      <c r="Y280" s="7"/>
      <c r="Z280" s="7"/>
      <c r="AA280" s="7"/>
      <c r="AB280" s="7"/>
      <c r="AC280" s="38"/>
      <c r="AD280" s="38"/>
      <c r="AE280" s="38"/>
      <c r="AF280" s="38"/>
      <c r="AG280" s="38"/>
      <c r="AH280" s="38"/>
      <c r="AI280" s="38">
        <f>W280-AF280-AC280-Z280</f>
        <v>0</v>
      </c>
      <c r="AJ280" s="38">
        <f t="shared" si="125"/>
        <v>0</v>
      </c>
      <c r="AK280" s="38">
        <f t="shared" si="126"/>
        <v>0</v>
      </c>
    </row>
    <row r="281" spans="1:37" s="6" customFormat="1" x14ac:dyDescent="0.25">
      <c r="A281" s="10">
        <v>266</v>
      </c>
      <c r="B281" s="92" t="s">
        <v>327</v>
      </c>
      <c r="C281" s="7"/>
      <c r="D281" s="7"/>
      <c r="E281" s="7"/>
      <c r="F281" s="7"/>
      <c r="G281" s="7">
        <f t="shared" si="128"/>
        <v>0</v>
      </c>
      <c r="H281" s="7">
        <f t="shared" si="127"/>
        <v>0</v>
      </c>
      <c r="I281" s="7">
        <f t="shared" si="129"/>
        <v>0</v>
      </c>
      <c r="J281" s="7">
        <f t="shared" si="136"/>
        <v>0</v>
      </c>
      <c r="K281" s="7"/>
      <c r="L281" s="7"/>
      <c r="M281" s="7"/>
      <c r="N281" s="7"/>
      <c r="O281" s="7"/>
      <c r="P281" s="7"/>
      <c r="Q281" s="7"/>
      <c r="R281" s="7"/>
      <c r="S281" s="7">
        <f t="shared" si="130"/>
        <v>0</v>
      </c>
      <c r="T281" s="7">
        <f t="shared" si="131"/>
        <v>0</v>
      </c>
      <c r="U281" s="7">
        <f t="shared" si="132"/>
        <v>0</v>
      </c>
      <c r="V281" s="7">
        <f t="shared" si="133"/>
        <v>0</v>
      </c>
      <c r="W281" s="7"/>
      <c r="X281" s="7"/>
      <c r="Y281" s="7"/>
      <c r="Z281" s="7"/>
      <c r="AA281" s="7"/>
      <c r="AB281" s="7"/>
      <c r="AC281" s="38"/>
      <c r="AD281" s="38"/>
      <c r="AE281" s="38"/>
      <c r="AF281" s="38"/>
      <c r="AG281" s="38"/>
      <c r="AH281" s="38"/>
      <c r="AI281" s="38">
        <f>W281-AF281-AC281-Z281</f>
        <v>0</v>
      </c>
      <c r="AJ281" s="38">
        <f t="shared" si="125"/>
        <v>0</v>
      </c>
      <c r="AK281" s="38">
        <f t="shared" si="126"/>
        <v>0</v>
      </c>
    </row>
    <row r="282" spans="1:37" s="34" customFormat="1" x14ac:dyDescent="0.25">
      <c r="A282" s="42"/>
      <c r="B282" s="59" t="s">
        <v>278</v>
      </c>
      <c r="C282" s="49">
        <f>SUM(C126:C279)</f>
        <v>20013</v>
      </c>
      <c r="D282" s="76">
        <f t="shared" ref="D282:AK282" si="137">SUM(D126:D279)</f>
        <v>1800</v>
      </c>
      <c r="E282" s="76">
        <f t="shared" si="137"/>
        <v>1390</v>
      </c>
      <c r="F282" s="76">
        <f t="shared" si="137"/>
        <v>1916</v>
      </c>
      <c r="G282" s="76">
        <f t="shared" si="137"/>
        <v>4957</v>
      </c>
      <c r="H282" s="76">
        <f t="shared" si="137"/>
        <v>450</v>
      </c>
      <c r="I282" s="76">
        <f t="shared" si="137"/>
        <v>349</v>
      </c>
      <c r="J282" s="76">
        <f t="shared" si="137"/>
        <v>487</v>
      </c>
      <c r="K282" s="76">
        <f t="shared" si="137"/>
        <v>4944</v>
      </c>
      <c r="L282" s="76">
        <f t="shared" si="137"/>
        <v>450</v>
      </c>
      <c r="M282" s="76">
        <f t="shared" si="137"/>
        <v>349</v>
      </c>
      <c r="N282" s="76">
        <f t="shared" si="137"/>
        <v>474</v>
      </c>
      <c r="O282" s="76">
        <f t="shared" si="137"/>
        <v>4944</v>
      </c>
      <c r="P282" s="76">
        <f t="shared" si="137"/>
        <v>450</v>
      </c>
      <c r="Q282" s="76">
        <f t="shared" si="137"/>
        <v>349</v>
      </c>
      <c r="R282" s="76">
        <f t="shared" si="137"/>
        <v>474</v>
      </c>
      <c r="S282" s="76">
        <f t="shared" si="137"/>
        <v>5168</v>
      </c>
      <c r="T282" s="76">
        <f t="shared" si="137"/>
        <v>450</v>
      </c>
      <c r="U282" s="93">
        <f t="shared" si="137"/>
        <v>343</v>
      </c>
      <c r="V282" s="76">
        <f t="shared" si="137"/>
        <v>481</v>
      </c>
      <c r="W282" s="76">
        <f t="shared" si="137"/>
        <v>35210</v>
      </c>
      <c r="X282" s="76">
        <f t="shared" si="137"/>
        <v>3273</v>
      </c>
      <c r="Y282" s="76">
        <f t="shared" si="137"/>
        <v>100</v>
      </c>
      <c r="Z282" s="76">
        <f t="shared" si="137"/>
        <v>8401</v>
      </c>
      <c r="AA282" s="76">
        <f t="shared" si="137"/>
        <v>697</v>
      </c>
      <c r="AB282" s="76">
        <f t="shared" si="137"/>
        <v>26</v>
      </c>
      <c r="AC282" s="76">
        <f t="shared" si="137"/>
        <v>8560</v>
      </c>
      <c r="AD282" s="76">
        <f t="shared" si="137"/>
        <v>697</v>
      </c>
      <c r="AE282" s="76">
        <f t="shared" si="137"/>
        <v>26</v>
      </c>
      <c r="AF282" s="76">
        <f t="shared" si="137"/>
        <v>8901</v>
      </c>
      <c r="AG282" s="76">
        <f t="shared" si="137"/>
        <v>697</v>
      </c>
      <c r="AH282" s="76">
        <f t="shared" si="137"/>
        <v>26</v>
      </c>
      <c r="AI282" s="76">
        <f t="shared" si="137"/>
        <v>9348</v>
      </c>
      <c r="AJ282" s="76">
        <f t="shared" si="137"/>
        <v>1182</v>
      </c>
      <c r="AK282" s="76">
        <f t="shared" si="137"/>
        <v>22</v>
      </c>
    </row>
    <row r="283" spans="1:37" s="34" customFormat="1" x14ac:dyDescent="0.25">
      <c r="A283" s="42"/>
      <c r="B283" s="42" t="s">
        <v>279</v>
      </c>
      <c r="C283" s="49">
        <f>C50+C72+C88+C116+C121+C125+C282</f>
        <v>424130</v>
      </c>
      <c r="D283" s="97">
        <f t="shared" ref="D283:G283" si="138">D50+D72+D88+D116+D121+D125+D282</f>
        <v>11180</v>
      </c>
      <c r="E283" s="97">
        <f t="shared" si="138"/>
        <v>11700</v>
      </c>
      <c r="F283" s="97">
        <f t="shared" si="138"/>
        <v>9514</v>
      </c>
      <c r="G283" s="97">
        <f t="shared" si="138"/>
        <v>105928</v>
      </c>
      <c r="H283" s="76">
        <f t="shared" ref="H283:AK283" si="139">H50+H72+H88+H116+H121+H125+H282</f>
        <v>2765.5</v>
      </c>
      <c r="I283" s="76">
        <f t="shared" si="139"/>
        <v>2815</v>
      </c>
      <c r="J283" s="76">
        <f t="shared" si="139"/>
        <v>2357</v>
      </c>
      <c r="K283" s="76">
        <f t="shared" si="139"/>
        <v>106173</v>
      </c>
      <c r="L283" s="76">
        <f t="shared" si="139"/>
        <v>2774</v>
      </c>
      <c r="M283" s="76">
        <f t="shared" si="139"/>
        <v>3054</v>
      </c>
      <c r="N283" s="76">
        <f t="shared" si="139"/>
        <v>2358</v>
      </c>
      <c r="O283" s="76">
        <f t="shared" si="139"/>
        <v>106216</v>
      </c>
      <c r="P283" s="76">
        <f t="shared" si="139"/>
        <v>2798</v>
      </c>
      <c r="Q283" s="76">
        <f t="shared" si="139"/>
        <v>3044</v>
      </c>
      <c r="R283" s="76">
        <f t="shared" si="139"/>
        <v>2388</v>
      </c>
      <c r="S283" s="93">
        <f t="shared" si="139"/>
        <v>105813</v>
      </c>
      <c r="T283" s="76">
        <f t="shared" si="139"/>
        <v>2842.5</v>
      </c>
      <c r="U283" s="93">
        <f t="shared" si="139"/>
        <v>2787</v>
      </c>
      <c r="V283" s="76">
        <f t="shared" si="139"/>
        <v>2411</v>
      </c>
      <c r="W283" s="76">
        <f t="shared" si="139"/>
        <v>168018</v>
      </c>
      <c r="X283" s="76">
        <f t="shared" si="139"/>
        <v>20150</v>
      </c>
      <c r="Y283" s="76">
        <f t="shared" si="139"/>
        <v>1000</v>
      </c>
      <c r="Z283" s="76">
        <f t="shared" si="139"/>
        <v>41554</v>
      </c>
      <c r="AA283" s="76">
        <f t="shared" si="139"/>
        <v>4863</v>
      </c>
      <c r="AB283" s="76">
        <f t="shared" si="139"/>
        <v>251</v>
      </c>
      <c r="AC283" s="76">
        <f t="shared" si="139"/>
        <v>41715</v>
      </c>
      <c r="AD283" s="76">
        <f t="shared" si="139"/>
        <v>4860</v>
      </c>
      <c r="AE283" s="76">
        <f t="shared" si="139"/>
        <v>251</v>
      </c>
      <c r="AF283" s="76">
        <f t="shared" si="139"/>
        <v>42011</v>
      </c>
      <c r="AG283" s="76">
        <f t="shared" si="139"/>
        <v>4802</v>
      </c>
      <c r="AH283" s="76">
        <f t="shared" si="139"/>
        <v>251</v>
      </c>
      <c r="AI283" s="76">
        <f t="shared" si="139"/>
        <v>42738</v>
      </c>
      <c r="AJ283" s="76">
        <f t="shared" si="139"/>
        <v>5625</v>
      </c>
      <c r="AK283" s="76">
        <f t="shared" si="139"/>
        <v>247</v>
      </c>
    </row>
    <row r="284" spans="1:37" x14ac:dyDescent="0.25">
      <c r="C284" s="32"/>
    </row>
    <row r="285" spans="1:37" x14ac:dyDescent="0.25">
      <c r="C285" s="32"/>
      <c r="D285" s="32"/>
      <c r="E285" s="32"/>
      <c r="F285" s="32"/>
      <c r="G285" s="30"/>
      <c r="H285" s="30"/>
      <c r="W285" s="32"/>
      <c r="X285" s="32"/>
      <c r="Y285" s="32"/>
    </row>
    <row r="286" spans="1:37" x14ac:dyDescent="0.25">
      <c r="C286" s="32"/>
      <c r="D286" s="32"/>
      <c r="E286" s="32"/>
      <c r="F286" s="32"/>
      <c r="W286" s="32"/>
      <c r="X286" s="32"/>
      <c r="Y286" s="32"/>
    </row>
  </sheetData>
  <mergeCells count="13">
    <mergeCell ref="Z3:AB3"/>
    <mergeCell ref="AC3:AE3"/>
    <mergeCell ref="AF3:AH3"/>
    <mergeCell ref="AI3:AK3"/>
    <mergeCell ref="W3:Y3"/>
    <mergeCell ref="A2:Y2"/>
    <mergeCell ref="A3:A4"/>
    <mergeCell ref="B3:B4"/>
    <mergeCell ref="G3:J3"/>
    <mergeCell ref="K3:N3"/>
    <mergeCell ref="O3:R3"/>
    <mergeCell ref="S3:V3"/>
    <mergeCell ref="C3:F3"/>
  </mergeCells>
  <pageMargins left="0.70866141732283472" right="0.70866141732283472" top="0.74803149606299213" bottom="0.74803149606299213" header="0.31496062992125984" footer="0.31496062992125984"/>
  <pageSetup paperSize="9" scale="44" fitToWidth="2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289"/>
  <sheetViews>
    <sheetView showZeros="0" tabSelected="1" view="pageBreakPreview" zoomScale="50" zoomScaleSheetLayoutView="50" workbookViewId="0">
      <pane xSplit="2" ySplit="6" topLeftCell="C212" activePane="bottomRight" state="frozen"/>
      <selection pane="topRight" activeCell="C1" sqref="C1"/>
      <selection pane="bottomLeft" activeCell="A7" sqref="A7"/>
      <selection pane="bottomRight" activeCell="B214" sqref="B214"/>
    </sheetView>
  </sheetViews>
  <sheetFormatPr defaultColWidth="9.140625" defaultRowHeight="18.75" x14ac:dyDescent="0.25"/>
  <cols>
    <col min="1" max="1" width="8.5703125" style="35" customWidth="1"/>
    <col min="2" max="2" width="69" style="35" customWidth="1"/>
    <col min="3" max="3" width="23.5703125" style="30" customWidth="1"/>
    <col min="4" max="4" width="23.85546875" style="30" customWidth="1"/>
    <col min="5" max="5" width="24.28515625" style="30" customWidth="1"/>
    <col min="6" max="6" width="21.140625" style="30" customWidth="1"/>
    <col min="7" max="7" width="24.140625" style="30" customWidth="1"/>
    <col min="8" max="8" width="21" style="30" customWidth="1"/>
    <col min="9" max="9" width="22.7109375" style="30" customWidth="1"/>
    <col min="10" max="10" width="16.85546875" style="30" customWidth="1"/>
    <col min="11" max="11" width="24.5703125" style="30" customWidth="1"/>
    <col min="12" max="12" width="16.85546875" style="30" customWidth="1"/>
    <col min="13" max="13" width="23.42578125" style="30" customWidth="1"/>
    <col min="14" max="18" width="16.85546875" style="30" customWidth="1"/>
    <col min="19" max="19" width="18.5703125" style="30" customWidth="1"/>
    <col min="20" max="26" width="16.85546875" style="30" customWidth="1"/>
    <col min="27" max="27" width="24" style="30" customWidth="1"/>
    <col min="28" max="34" width="16.85546875" style="30" customWidth="1"/>
    <col min="35" max="35" width="25.42578125" style="30" customWidth="1"/>
    <col min="36" max="36" width="16.85546875" style="30" customWidth="1"/>
    <col min="37" max="37" width="19.7109375" style="30" customWidth="1"/>
    <col min="38" max="42" width="16.85546875" style="30" customWidth="1"/>
    <col min="43" max="43" width="22" style="30" customWidth="1"/>
    <col min="44" max="48" width="17.85546875" style="30" customWidth="1"/>
    <col min="49" max="50" width="20.140625" style="30" customWidth="1"/>
    <col min="51" max="51" width="19.42578125" style="30" customWidth="1"/>
    <col min="52" max="52" width="14.5703125" style="30" customWidth="1"/>
    <col min="53" max="53" width="21.42578125" style="30" customWidth="1"/>
    <col min="54" max="54" width="17.28515625" style="30" customWidth="1"/>
    <col min="55" max="55" width="22.42578125" style="30" customWidth="1"/>
    <col min="56" max="56" width="17.28515625" style="30" customWidth="1"/>
    <col min="57" max="57" width="21.85546875" style="30" customWidth="1"/>
    <col min="58" max="59" width="17.28515625" style="30" customWidth="1"/>
    <col min="60" max="63" width="21.140625" style="30" customWidth="1"/>
    <col min="64" max="64" width="28.28515625" style="30" customWidth="1"/>
    <col min="65" max="65" width="17.7109375" style="36" customWidth="1"/>
    <col min="66" max="67" width="19.42578125" style="36" customWidth="1"/>
    <col min="68" max="76" width="17.7109375" style="36" customWidth="1"/>
    <col min="77" max="80" width="21.140625" style="36" customWidth="1"/>
    <col min="81" max="81" width="31.5703125" style="36" customWidth="1"/>
    <col min="82" max="93" width="17.7109375" style="36" customWidth="1"/>
    <col min="94" max="97" width="21.140625" style="36" customWidth="1"/>
    <col min="98" max="98" width="32.7109375" style="36" customWidth="1"/>
    <col min="99" max="110" width="17.7109375" style="36" customWidth="1"/>
    <col min="111" max="114" width="20.5703125" style="36" customWidth="1"/>
    <col min="115" max="115" width="32.28515625" style="36" customWidth="1"/>
    <col min="116" max="127" width="17.7109375" style="36" customWidth="1"/>
    <col min="128" max="131" width="22" style="36" customWidth="1"/>
    <col min="132" max="132" width="28.85546875" style="36" customWidth="1"/>
    <col min="133" max="16384" width="9.140625" style="35"/>
  </cols>
  <sheetData>
    <row r="1" spans="1:132" s="6" customFormat="1" ht="48" customHeight="1" x14ac:dyDescent="0.25">
      <c r="A1" s="1"/>
      <c r="B1" s="116" t="s">
        <v>330</v>
      </c>
      <c r="C1" s="116"/>
      <c r="D1" s="31"/>
      <c r="E1" s="30"/>
      <c r="F1" s="46"/>
      <c r="H1" s="32"/>
      <c r="I1" s="47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0"/>
      <c r="AR1" s="32"/>
      <c r="AS1" s="32"/>
      <c r="AT1" s="30"/>
      <c r="AU1" s="32"/>
      <c r="AV1" s="28"/>
      <c r="BB1" s="32"/>
      <c r="BC1" s="31"/>
      <c r="BD1" s="46"/>
      <c r="BE1" s="46"/>
      <c r="BF1" s="30"/>
      <c r="BI1" s="71"/>
      <c r="BJ1" s="71"/>
      <c r="BK1" s="86"/>
      <c r="BL1" s="53"/>
      <c r="BM1" s="30"/>
      <c r="BR1" s="30"/>
      <c r="BS1" s="30"/>
      <c r="BT1" s="32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</row>
    <row r="2" spans="1:132" s="6" customFormat="1" ht="42" customHeight="1" x14ac:dyDescent="0.25">
      <c r="A2" s="101" t="s">
        <v>317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30"/>
      <c r="BN2" s="30"/>
      <c r="BO2" s="30"/>
      <c r="BP2" s="30"/>
      <c r="BQ2" s="29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</row>
    <row r="3" spans="1:132" s="6" customFormat="1" ht="56.25" customHeight="1" x14ac:dyDescent="0.25">
      <c r="A3" s="102" t="s">
        <v>0</v>
      </c>
      <c r="B3" s="105" t="s">
        <v>1</v>
      </c>
      <c r="C3" s="99" t="s">
        <v>314</v>
      </c>
      <c r="D3" s="119"/>
      <c r="E3" s="119"/>
      <c r="F3" s="119"/>
      <c r="G3" s="119"/>
      <c r="H3" s="119"/>
      <c r="I3" s="119"/>
      <c r="J3" s="119"/>
      <c r="K3" s="106" t="s">
        <v>308</v>
      </c>
      <c r="L3" s="106"/>
      <c r="M3" s="106"/>
      <c r="N3" s="106"/>
      <c r="O3" s="106"/>
      <c r="P3" s="106"/>
      <c r="Q3" s="106"/>
      <c r="R3" s="106"/>
      <c r="S3" s="119" t="s">
        <v>309</v>
      </c>
      <c r="T3" s="119"/>
      <c r="U3" s="119"/>
      <c r="V3" s="119"/>
      <c r="W3" s="119"/>
      <c r="X3" s="119"/>
      <c r="Y3" s="119"/>
      <c r="Z3" s="100"/>
      <c r="AA3" s="119" t="s">
        <v>310</v>
      </c>
      <c r="AB3" s="119"/>
      <c r="AC3" s="119"/>
      <c r="AD3" s="119"/>
      <c r="AE3" s="119"/>
      <c r="AF3" s="119"/>
      <c r="AG3" s="119"/>
      <c r="AH3" s="100"/>
      <c r="AI3" s="119" t="s">
        <v>311</v>
      </c>
      <c r="AJ3" s="119"/>
      <c r="AK3" s="119"/>
      <c r="AL3" s="119"/>
      <c r="AM3" s="119"/>
      <c r="AN3" s="119"/>
      <c r="AO3" s="119"/>
      <c r="AP3" s="100"/>
      <c r="AQ3" s="117" t="s">
        <v>315</v>
      </c>
      <c r="AR3" s="117" t="s">
        <v>308</v>
      </c>
      <c r="AS3" s="117" t="s">
        <v>309</v>
      </c>
      <c r="AT3" s="117" t="s">
        <v>310</v>
      </c>
      <c r="AU3" s="117" t="s">
        <v>311</v>
      </c>
      <c r="AV3" s="99" t="s">
        <v>316</v>
      </c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87"/>
      <c r="BL3" s="106" t="s">
        <v>322</v>
      </c>
      <c r="BM3" s="99" t="s">
        <v>308</v>
      </c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1"/>
      <c r="CC3" s="75" t="s">
        <v>308</v>
      </c>
      <c r="CD3" s="99" t="s">
        <v>309</v>
      </c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1"/>
      <c r="CT3" s="75" t="s">
        <v>309</v>
      </c>
      <c r="CU3" s="99" t="s">
        <v>310</v>
      </c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1"/>
      <c r="DK3" s="75" t="s">
        <v>310</v>
      </c>
      <c r="DL3" s="99" t="s">
        <v>311</v>
      </c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1"/>
      <c r="EB3" s="75" t="s">
        <v>311</v>
      </c>
    </row>
    <row r="4" spans="1:132" s="6" customFormat="1" ht="126" customHeight="1" x14ac:dyDescent="0.25">
      <c r="A4" s="103"/>
      <c r="B4" s="105"/>
      <c r="C4" s="56" t="s">
        <v>4</v>
      </c>
      <c r="D4" s="55" t="s">
        <v>5</v>
      </c>
      <c r="E4" s="55" t="s">
        <v>6</v>
      </c>
      <c r="F4" s="55" t="s">
        <v>7</v>
      </c>
      <c r="G4" s="56" t="s">
        <v>280</v>
      </c>
      <c r="H4" s="112" t="s">
        <v>8</v>
      </c>
      <c r="I4" s="112"/>
      <c r="J4" s="55" t="s">
        <v>9</v>
      </c>
      <c r="K4" s="56" t="s">
        <v>4</v>
      </c>
      <c r="L4" s="84" t="s">
        <v>5</v>
      </c>
      <c r="M4" s="84" t="s">
        <v>6</v>
      </c>
      <c r="N4" s="84" t="s">
        <v>7</v>
      </c>
      <c r="O4" s="85" t="s">
        <v>280</v>
      </c>
      <c r="P4" s="112" t="s">
        <v>8</v>
      </c>
      <c r="Q4" s="112"/>
      <c r="R4" s="84" t="s">
        <v>9</v>
      </c>
      <c r="S4" s="85" t="s">
        <v>4</v>
      </c>
      <c r="T4" s="84" t="s">
        <v>5</v>
      </c>
      <c r="U4" s="84" t="s">
        <v>6</v>
      </c>
      <c r="V4" s="84" t="s">
        <v>7</v>
      </c>
      <c r="W4" s="85" t="s">
        <v>280</v>
      </c>
      <c r="X4" s="112" t="s">
        <v>8</v>
      </c>
      <c r="Y4" s="112"/>
      <c r="Z4" s="84" t="s">
        <v>9</v>
      </c>
      <c r="AA4" s="85" t="s">
        <v>4</v>
      </c>
      <c r="AB4" s="84" t="s">
        <v>5</v>
      </c>
      <c r="AC4" s="84" t="s">
        <v>6</v>
      </c>
      <c r="AD4" s="84" t="s">
        <v>7</v>
      </c>
      <c r="AE4" s="85" t="s">
        <v>280</v>
      </c>
      <c r="AF4" s="112" t="s">
        <v>8</v>
      </c>
      <c r="AG4" s="112"/>
      <c r="AH4" s="84" t="s">
        <v>9</v>
      </c>
      <c r="AI4" s="56" t="s">
        <v>4</v>
      </c>
      <c r="AJ4" s="55" t="s">
        <v>5</v>
      </c>
      <c r="AK4" s="55" t="s">
        <v>6</v>
      </c>
      <c r="AL4" s="55" t="s">
        <v>7</v>
      </c>
      <c r="AM4" s="56" t="s">
        <v>280</v>
      </c>
      <c r="AN4" s="112" t="s">
        <v>8</v>
      </c>
      <c r="AO4" s="112"/>
      <c r="AP4" s="55" t="s">
        <v>9</v>
      </c>
      <c r="AQ4" s="118"/>
      <c r="AR4" s="118"/>
      <c r="AS4" s="118"/>
      <c r="AT4" s="118"/>
      <c r="AU4" s="118"/>
      <c r="AV4" s="56" t="s">
        <v>10</v>
      </c>
      <c r="AW4" s="70" t="s">
        <v>11</v>
      </c>
      <c r="AX4" s="89" t="s">
        <v>324</v>
      </c>
      <c r="AY4" s="112" t="s">
        <v>8</v>
      </c>
      <c r="AZ4" s="112"/>
      <c r="BA4" s="55" t="s">
        <v>12</v>
      </c>
      <c r="BB4" s="56" t="s">
        <v>13</v>
      </c>
      <c r="BC4" s="60" t="s">
        <v>14</v>
      </c>
      <c r="BD4" s="55" t="s">
        <v>15</v>
      </c>
      <c r="BE4" s="56" t="s">
        <v>16</v>
      </c>
      <c r="BF4" s="55" t="s">
        <v>17</v>
      </c>
      <c r="BG4" s="55" t="s">
        <v>18</v>
      </c>
      <c r="BH4" s="55" t="s">
        <v>19</v>
      </c>
      <c r="BI4" s="114" t="s">
        <v>20</v>
      </c>
      <c r="BJ4" s="115"/>
      <c r="BK4" s="108" t="s">
        <v>325</v>
      </c>
      <c r="BL4" s="120"/>
      <c r="BM4" s="56" t="s">
        <v>10</v>
      </c>
      <c r="BN4" s="55" t="s">
        <v>11</v>
      </c>
      <c r="BO4" s="89" t="s">
        <v>324</v>
      </c>
      <c r="BP4" s="112" t="s">
        <v>8</v>
      </c>
      <c r="BQ4" s="112"/>
      <c r="BR4" s="55" t="s">
        <v>12</v>
      </c>
      <c r="BS4" s="56" t="s">
        <v>13</v>
      </c>
      <c r="BT4" s="55" t="s">
        <v>14</v>
      </c>
      <c r="BU4" s="55" t="s">
        <v>15</v>
      </c>
      <c r="BV4" s="56" t="s">
        <v>16</v>
      </c>
      <c r="BW4" s="55" t="s">
        <v>17</v>
      </c>
      <c r="BX4" s="55" t="s">
        <v>18</v>
      </c>
      <c r="BY4" s="55" t="s">
        <v>19</v>
      </c>
      <c r="BZ4" s="114" t="s">
        <v>20</v>
      </c>
      <c r="CA4" s="115"/>
      <c r="CB4" s="108" t="s">
        <v>325</v>
      </c>
      <c r="CC4" s="72" t="s">
        <v>306</v>
      </c>
      <c r="CD4" s="56" t="s">
        <v>10</v>
      </c>
      <c r="CE4" s="55" t="s">
        <v>11</v>
      </c>
      <c r="CF4" s="89" t="s">
        <v>324</v>
      </c>
      <c r="CG4" s="112" t="s">
        <v>8</v>
      </c>
      <c r="CH4" s="112"/>
      <c r="CI4" s="55" t="s">
        <v>12</v>
      </c>
      <c r="CJ4" s="56" t="s">
        <v>13</v>
      </c>
      <c r="CK4" s="55" t="s">
        <v>14</v>
      </c>
      <c r="CL4" s="55" t="s">
        <v>15</v>
      </c>
      <c r="CM4" s="56" t="s">
        <v>16</v>
      </c>
      <c r="CN4" s="55" t="s">
        <v>17</v>
      </c>
      <c r="CO4" s="55" t="s">
        <v>18</v>
      </c>
      <c r="CP4" s="55" t="s">
        <v>19</v>
      </c>
      <c r="CQ4" s="114" t="s">
        <v>20</v>
      </c>
      <c r="CR4" s="115"/>
      <c r="CS4" s="108" t="s">
        <v>325</v>
      </c>
      <c r="CT4" s="72" t="s">
        <v>306</v>
      </c>
      <c r="CU4" s="56" t="s">
        <v>10</v>
      </c>
      <c r="CV4" s="55" t="s">
        <v>11</v>
      </c>
      <c r="CW4" s="89" t="s">
        <v>324</v>
      </c>
      <c r="CX4" s="112" t="s">
        <v>8</v>
      </c>
      <c r="CY4" s="112"/>
      <c r="CZ4" s="55" t="s">
        <v>12</v>
      </c>
      <c r="DA4" s="56" t="s">
        <v>13</v>
      </c>
      <c r="DB4" s="55" t="s">
        <v>14</v>
      </c>
      <c r="DC4" s="55" t="s">
        <v>15</v>
      </c>
      <c r="DD4" s="55" t="s">
        <v>16</v>
      </c>
      <c r="DE4" s="55" t="s">
        <v>17</v>
      </c>
      <c r="DF4" s="55" t="s">
        <v>18</v>
      </c>
      <c r="DG4" s="55" t="s">
        <v>19</v>
      </c>
      <c r="DH4" s="112" t="s">
        <v>20</v>
      </c>
      <c r="DI4" s="113"/>
      <c r="DJ4" s="108" t="s">
        <v>325</v>
      </c>
      <c r="DK4" s="73" t="s">
        <v>306</v>
      </c>
      <c r="DL4" s="55" t="s">
        <v>10</v>
      </c>
      <c r="DM4" s="55" t="s">
        <v>11</v>
      </c>
      <c r="DN4" s="89" t="s">
        <v>324</v>
      </c>
      <c r="DO4" s="112" t="s">
        <v>8</v>
      </c>
      <c r="DP4" s="112"/>
      <c r="DQ4" s="55" t="s">
        <v>12</v>
      </c>
      <c r="DR4" s="55" t="s">
        <v>13</v>
      </c>
      <c r="DS4" s="55" t="s">
        <v>14</v>
      </c>
      <c r="DT4" s="55" t="s">
        <v>15</v>
      </c>
      <c r="DU4" s="55" t="s">
        <v>16</v>
      </c>
      <c r="DV4" s="55" t="s">
        <v>17</v>
      </c>
      <c r="DW4" s="55" t="s">
        <v>18</v>
      </c>
      <c r="DX4" s="55" t="s">
        <v>19</v>
      </c>
      <c r="DY4" s="112" t="s">
        <v>20</v>
      </c>
      <c r="DZ4" s="113"/>
      <c r="EA4" s="108" t="s">
        <v>325</v>
      </c>
      <c r="EB4" s="73" t="s">
        <v>306</v>
      </c>
    </row>
    <row r="5" spans="1:132" s="6" customFormat="1" ht="76.5" customHeight="1" x14ac:dyDescent="0.25">
      <c r="A5" s="104"/>
      <c r="B5" s="105"/>
      <c r="C5" s="55" t="s">
        <v>27</v>
      </c>
      <c r="D5" s="55" t="s">
        <v>27</v>
      </c>
      <c r="E5" s="55" t="s">
        <v>28</v>
      </c>
      <c r="F5" s="55" t="s">
        <v>28</v>
      </c>
      <c r="G5" s="58" t="s">
        <v>28</v>
      </c>
      <c r="H5" s="58" t="s">
        <v>29</v>
      </c>
      <c r="I5" s="58" t="s">
        <v>30</v>
      </c>
      <c r="J5" s="58" t="s">
        <v>29</v>
      </c>
      <c r="K5" s="55" t="s">
        <v>27</v>
      </c>
      <c r="L5" s="84" t="s">
        <v>27</v>
      </c>
      <c r="M5" s="84" t="s">
        <v>28</v>
      </c>
      <c r="N5" s="84" t="s">
        <v>28</v>
      </c>
      <c r="O5" s="88" t="s">
        <v>28</v>
      </c>
      <c r="P5" s="88" t="s">
        <v>29</v>
      </c>
      <c r="Q5" s="88" t="s">
        <v>30</v>
      </c>
      <c r="R5" s="88" t="s">
        <v>29</v>
      </c>
      <c r="S5" s="84" t="s">
        <v>27</v>
      </c>
      <c r="T5" s="84" t="s">
        <v>27</v>
      </c>
      <c r="U5" s="84" t="s">
        <v>28</v>
      </c>
      <c r="V5" s="84" t="s">
        <v>28</v>
      </c>
      <c r="W5" s="88" t="s">
        <v>28</v>
      </c>
      <c r="X5" s="88" t="s">
        <v>29</v>
      </c>
      <c r="Y5" s="88" t="s">
        <v>30</v>
      </c>
      <c r="Z5" s="88" t="s">
        <v>29</v>
      </c>
      <c r="AA5" s="84" t="s">
        <v>27</v>
      </c>
      <c r="AB5" s="84" t="s">
        <v>27</v>
      </c>
      <c r="AC5" s="84" t="s">
        <v>28</v>
      </c>
      <c r="AD5" s="84" t="s">
        <v>28</v>
      </c>
      <c r="AE5" s="88" t="s">
        <v>28</v>
      </c>
      <c r="AF5" s="88" t="s">
        <v>29</v>
      </c>
      <c r="AG5" s="88" t="s">
        <v>30</v>
      </c>
      <c r="AH5" s="88" t="s">
        <v>29</v>
      </c>
      <c r="AI5" s="55" t="s">
        <v>27</v>
      </c>
      <c r="AJ5" s="55" t="s">
        <v>27</v>
      </c>
      <c r="AK5" s="55" t="s">
        <v>28</v>
      </c>
      <c r="AL5" s="55" t="s">
        <v>28</v>
      </c>
      <c r="AM5" s="58" t="s">
        <v>28</v>
      </c>
      <c r="AN5" s="58" t="s">
        <v>29</v>
      </c>
      <c r="AO5" s="58" t="s">
        <v>30</v>
      </c>
      <c r="AP5" s="58" t="s">
        <v>29</v>
      </c>
      <c r="AQ5" s="55" t="s">
        <v>31</v>
      </c>
      <c r="AR5" s="55" t="s">
        <v>31</v>
      </c>
      <c r="AS5" s="55" t="s">
        <v>31</v>
      </c>
      <c r="AT5" s="55" t="s">
        <v>31</v>
      </c>
      <c r="AU5" s="55" t="s">
        <v>31</v>
      </c>
      <c r="AV5" s="55" t="s">
        <v>32</v>
      </c>
      <c r="AW5" s="70" t="s">
        <v>32</v>
      </c>
      <c r="AX5" s="89" t="s">
        <v>32</v>
      </c>
      <c r="AY5" s="58" t="s">
        <v>32</v>
      </c>
      <c r="AZ5" s="58" t="s">
        <v>30</v>
      </c>
      <c r="BA5" s="58" t="s">
        <v>32</v>
      </c>
      <c r="BB5" s="55" t="s">
        <v>33</v>
      </c>
      <c r="BC5" s="60" t="s">
        <v>33</v>
      </c>
      <c r="BD5" s="55" t="s">
        <v>33</v>
      </c>
      <c r="BE5" s="55" t="s">
        <v>33</v>
      </c>
      <c r="BF5" s="55" t="s">
        <v>33</v>
      </c>
      <c r="BG5" s="55" t="s">
        <v>33</v>
      </c>
      <c r="BH5" s="55" t="s">
        <v>33</v>
      </c>
      <c r="BI5" s="74" t="s">
        <v>34</v>
      </c>
      <c r="BJ5" s="85" t="s">
        <v>35</v>
      </c>
      <c r="BK5" s="109"/>
      <c r="BL5" s="55" t="s">
        <v>34</v>
      </c>
      <c r="BM5" s="55" t="s">
        <v>32</v>
      </c>
      <c r="BN5" s="55" t="s">
        <v>32</v>
      </c>
      <c r="BO5" s="89" t="s">
        <v>32</v>
      </c>
      <c r="BP5" s="58" t="s">
        <v>32</v>
      </c>
      <c r="BQ5" s="58" t="s">
        <v>30</v>
      </c>
      <c r="BR5" s="58" t="s">
        <v>32</v>
      </c>
      <c r="BS5" s="55" t="s">
        <v>33</v>
      </c>
      <c r="BT5" s="55" t="s">
        <v>33</v>
      </c>
      <c r="BU5" s="55" t="s">
        <v>33</v>
      </c>
      <c r="BV5" s="55" t="s">
        <v>33</v>
      </c>
      <c r="BW5" s="55" t="s">
        <v>33</v>
      </c>
      <c r="BX5" s="55" t="s">
        <v>33</v>
      </c>
      <c r="BY5" s="55" t="s">
        <v>33</v>
      </c>
      <c r="BZ5" s="74" t="s">
        <v>34</v>
      </c>
      <c r="CA5" s="74" t="s">
        <v>35</v>
      </c>
      <c r="CB5" s="109"/>
      <c r="CC5" s="55" t="s">
        <v>34</v>
      </c>
      <c r="CD5" s="55" t="s">
        <v>32</v>
      </c>
      <c r="CE5" s="55" t="s">
        <v>32</v>
      </c>
      <c r="CF5" s="89" t="s">
        <v>32</v>
      </c>
      <c r="CG5" s="58" t="s">
        <v>32</v>
      </c>
      <c r="CH5" s="58" t="s">
        <v>30</v>
      </c>
      <c r="CI5" s="58" t="s">
        <v>32</v>
      </c>
      <c r="CJ5" s="55" t="s">
        <v>33</v>
      </c>
      <c r="CK5" s="55" t="s">
        <v>33</v>
      </c>
      <c r="CL5" s="55" t="s">
        <v>33</v>
      </c>
      <c r="CM5" s="55" t="s">
        <v>33</v>
      </c>
      <c r="CN5" s="55" t="s">
        <v>33</v>
      </c>
      <c r="CO5" s="55" t="s">
        <v>33</v>
      </c>
      <c r="CP5" s="55" t="s">
        <v>33</v>
      </c>
      <c r="CQ5" s="74" t="s">
        <v>34</v>
      </c>
      <c r="CR5" s="74" t="s">
        <v>35</v>
      </c>
      <c r="CS5" s="109"/>
      <c r="CT5" s="55" t="s">
        <v>34</v>
      </c>
      <c r="CU5" s="55" t="s">
        <v>32</v>
      </c>
      <c r="CV5" s="55" t="s">
        <v>32</v>
      </c>
      <c r="CW5" s="89" t="s">
        <v>32</v>
      </c>
      <c r="CX5" s="58" t="s">
        <v>32</v>
      </c>
      <c r="CY5" s="58" t="s">
        <v>30</v>
      </c>
      <c r="CZ5" s="58" t="s">
        <v>32</v>
      </c>
      <c r="DA5" s="55" t="s">
        <v>33</v>
      </c>
      <c r="DB5" s="55" t="s">
        <v>33</v>
      </c>
      <c r="DC5" s="55" t="s">
        <v>33</v>
      </c>
      <c r="DD5" s="55" t="s">
        <v>33</v>
      </c>
      <c r="DE5" s="55" t="s">
        <v>33</v>
      </c>
      <c r="DF5" s="55" t="s">
        <v>33</v>
      </c>
      <c r="DG5" s="55" t="s">
        <v>33</v>
      </c>
      <c r="DH5" s="74" t="s">
        <v>34</v>
      </c>
      <c r="DI5" s="74" t="s">
        <v>35</v>
      </c>
      <c r="DJ5" s="109"/>
      <c r="DK5" s="55" t="s">
        <v>34</v>
      </c>
      <c r="DL5" s="55" t="s">
        <v>32</v>
      </c>
      <c r="DM5" s="55" t="s">
        <v>32</v>
      </c>
      <c r="DN5" s="89" t="s">
        <v>32</v>
      </c>
      <c r="DO5" s="58" t="s">
        <v>32</v>
      </c>
      <c r="DP5" s="58" t="s">
        <v>30</v>
      </c>
      <c r="DQ5" s="58" t="s">
        <v>32</v>
      </c>
      <c r="DR5" s="55" t="s">
        <v>33</v>
      </c>
      <c r="DS5" s="55" t="s">
        <v>33</v>
      </c>
      <c r="DT5" s="55" t="s">
        <v>33</v>
      </c>
      <c r="DU5" s="55" t="s">
        <v>33</v>
      </c>
      <c r="DV5" s="55" t="s">
        <v>33</v>
      </c>
      <c r="DW5" s="55" t="s">
        <v>33</v>
      </c>
      <c r="DX5" s="55" t="s">
        <v>33</v>
      </c>
      <c r="DY5" s="74" t="s">
        <v>34</v>
      </c>
      <c r="DZ5" s="74" t="s">
        <v>35</v>
      </c>
      <c r="EA5" s="109"/>
      <c r="EB5" s="55" t="s">
        <v>34</v>
      </c>
    </row>
    <row r="6" spans="1:132" s="33" customFormat="1" ht="15.75" x14ac:dyDescent="0.25">
      <c r="A6" s="23">
        <v>1</v>
      </c>
      <c r="B6" s="54">
        <f t="shared" ref="B6" si="0">A6+1</f>
        <v>2</v>
      </c>
      <c r="C6" s="54">
        <f t="shared" ref="C6" si="1">B6+1</f>
        <v>3</v>
      </c>
      <c r="D6" s="90">
        <f t="shared" ref="D6" si="2">C6+1</f>
        <v>4</v>
      </c>
      <c r="E6" s="90">
        <f t="shared" ref="E6" si="3">D6+1</f>
        <v>5</v>
      </c>
      <c r="F6" s="90">
        <f t="shared" ref="F6" si="4">E6+1</f>
        <v>6</v>
      </c>
      <c r="G6" s="90">
        <f t="shared" ref="G6" si="5">F6+1</f>
        <v>7</v>
      </c>
      <c r="H6" s="90">
        <f t="shared" ref="H6" si="6">G6+1</f>
        <v>8</v>
      </c>
      <c r="I6" s="90">
        <f t="shared" ref="I6" si="7">H6+1</f>
        <v>9</v>
      </c>
      <c r="J6" s="90">
        <f t="shared" ref="J6" si="8">I6+1</f>
        <v>10</v>
      </c>
      <c r="K6" s="90">
        <f t="shared" ref="K6" si="9">J6+1</f>
        <v>11</v>
      </c>
      <c r="L6" s="90">
        <f t="shared" ref="L6" si="10">K6+1</f>
        <v>12</v>
      </c>
      <c r="M6" s="90">
        <f t="shared" ref="M6" si="11">L6+1</f>
        <v>13</v>
      </c>
      <c r="N6" s="90">
        <f t="shared" ref="N6" si="12">M6+1</f>
        <v>14</v>
      </c>
      <c r="O6" s="90">
        <f t="shared" ref="O6" si="13">N6+1</f>
        <v>15</v>
      </c>
      <c r="P6" s="90">
        <f t="shared" ref="P6" si="14">O6+1</f>
        <v>16</v>
      </c>
      <c r="Q6" s="90">
        <f t="shared" ref="Q6" si="15">P6+1</f>
        <v>17</v>
      </c>
      <c r="R6" s="90">
        <f t="shared" ref="R6" si="16">Q6+1</f>
        <v>18</v>
      </c>
      <c r="S6" s="90">
        <f t="shared" ref="S6" si="17">R6+1</f>
        <v>19</v>
      </c>
      <c r="T6" s="90">
        <f t="shared" ref="T6" si="18">S6+1</f>
        <v>20</v>
      </c>
      <c r="U6" s="90">
        <f t="shared" ref="U6" si="19">T6+1</f>
        <v>21</v>
      </c>
      <c r="V6" s="90">
        <f t="shared" ref="V6" si="20">U6+1</f>
        <v>22</v>
      </c>
      <c r="W6" s="90">
        <f t="shared" ref="W6" si="21">V6+1</f>
        <v>23</v>
      </c>
      <c r="X6" s="90">
        <f t="shared" ref="X6" si="22">W6+1</f>
        <v>24</v>
      </c>
      <c r="Y6" s="90">
        <f t="shared" ref="Y6" si="23">X6+1</f>
        <v>25</v>
      </c>
      <c r="Z6" s="90">
        <f t="shared" ref="Z6" si="24">Y6+1</f>
        <v>26</v>
      </c>
      <c r="AA6" s="90">
        <f t="shared" ref="AA6" si="25">Z6+1</f>
        <v>27</v>
      </c>
      <c r="AB6" s="90">
        <f t="shared" ref="AB6" si="26">AA6+1</f>
        <v>28</v>
      </c>
      <c r="AC6" s="90">
        <f t="shared" ref="AC6" si="27">AB6+1</f>
        <v>29</v>
      </c>
      <c r="AD6" s="90">
        <f t="shared" ref="AD6" si="28">AC6+1</f>
        <v>30</v>
      </c>
      <c r="AE6" s="90">
        <f t="shared" ref="AE6" si="29">AD6+1</f>
        <v>31</v>
      </c>
      <c r="AF6" s="90">
        <f t="shared" ref="AF6" si="30">AE6+1</f>
        <v>32</v>
      </c>
      <c r="AG6" s="90">
        <f t="shared" ref="AG6" si="31">AF6+1</f>
        <v>33</v>
      </c>
      <c r="AH6" s="90">
        <f t="shared" ref="AH6" si="32">AG6+1</f>
        <v>34</v>
      </c>
      <c r="AI6" s="90">
        <f t="shared" ref="AI6" si="33">AH6+1</f>
        <v>35</v>
      </c>
      <c r="AJ6" s="90">
        <f t="shared" ref="AJ6" si="34">AI6+1</f>
        <v>36</v>
      </c>
      <c r="AK6" s="90">
        <f t="shared" ref="AK6" si="35">AJ6+1</f>
        <v>37</v>
      </c>
      <c r="AL6" s="90">
        <f t="shared" ref="AL6" si="36">AK6+1</f>
        <v>38</v>
      </c>
      <c r="AM6" s="90">
        <f t="shared" ref="AM6" si="37">AL6+1</f>
        <v>39</v>
      </c>
      <c r="AN6" s="90">
        <f t="shared" ref="AN6" si="38">AM6+1</f>
        <v>40</v>
      </c>
      <c r="AO6" s="90">
        <f t="shared" ref="AO6" si="39">AN6+1</f>
        <v>41</v>
      </c>
      <c r="AP6" s="90">
        <f t="shared" ref="AP6" si="40">AO6+1</f>
        <v>42</v>
      </c>
      <c r="AQ6" s="90">
        <f t="shared" ref="AQ6" si="41">AP6+1</f>
        <v>43</v>
      </c>
      <c r="AR6" s="90">
        <f t="shared" ref="AR6" si="42">AQ6+1</f>
        <v>44</v>
      </c>
      <c r="AS6" s="90">
        <f t="shared" ref="AS6" si="43">AR6+1</f>
        <v>45</v>
      </c>
      <c r="AT6" s="90">
        <f t="shared" ref="AT6" si="44">AS6+1</f>
        <v>46</v>
      </c>
      <c r="AU6" s="90">
        <f t="shared" ref="AU6" si="45">AT6+1</f>
        <v>47</v>
      </c>
      <c r="AV6" s="90">
        <f t="shared" ref="AV6" si="46">AU6+1</f>
        <v>48</v>
      </c>
      <c r="AW6" s="90">
        <f t="shared" ref="AW6" si="47">AV6+1</f>
        <v>49</v>
      </c>
      <c r="AX6" s="90">
        <f t="shared" ref="AX6" si="48">AW6+1</f>
        <v>50</v>
      </c>
      <c r="AY6" s="90">
        <f t="shared" ref="AY6" si="49">AX6+1</f>
        <v>51</v>
      </c>
      <c r="AZ6" s="90">
        <f t="shared" ref="AZ6" si="50">AY6+1</f>
        <v>52</v>
      </c>
      <c r="BA6" s="90">
        <f t="shared" ref="BA6" si="51">AZ6+1</f>
        <v>53</v>
      </c>
      <c r="BB6" s="90">
        <f t="shared" ref="BB6" si="52">BA6+1</f>
        <v>54</v>
      </c>
      <c r="BC6" s="90">
        <f t="shared" ref="BC6" si="53">BB6+1</f>
        <v>55</v>
      </c>
      <c r="BD6" s="90">
        <f t="shared" ref="BD6" si="54">BC6+1</f>
        <v>56</v>
      </c>
      <c r="BE6" s="90">
        <f t="shared" ref="BE6" si="55">BD6+1</f>
        <v>57</v>
      </c>
      <c r="BF6" s="90">
        <f t="shared" ref="BF6" si="56">BE6+1</f>
        <v>58</v>
      </c>
      <c r="BG6" s="90">
        <f t="shared" ref="BG6" si="57">BF6+1</f>
        <v>59</v>
      </c>
      <c r="BH6" s="90">
        <f t="shared" ref="BH6" si="58">BG6+1</f>
        <v>60</v>
      </c>
      <c r="BI6" s="90">
        <f t="shared" ref="BI6" si="59">BH6+1</f>
        <v>61</v>
      </c>
      <c r="BJ6" s="90">
        <f t="shared" ref="BJ6" si="60">BI6+1</f>
        <v>62</v>
      </c>
      <c r="BK6" s="90">
        <f t="shared" ref="BK6" si="61">BJ6+1</f>
        <v>63</v>
      </c>
      <c r="BL6" s="90">
        <f t="shared" ref="BL6" si="62">BK6+1</f>
        <v>64</v>
      </c>
      <c r="BM6" s="90">
        <f t="shared" ref="BM6" si="63">BL6+1</f>
        <v>65</v>
      </c>
      <c r="BN6" s="90">
        <f t="shared" ref="BN6" si="64">BM6+1</f>
        <v>66</v>
      </c>
      <c r="BO6" s="90">
        <f t="shared" ref="BO6" si="65">BN6+1</f>
        <v>67</v>
      </c>
      <c r="BP6" s="90">
        <f t="shared" ref="BP6" si="66">BO6+1</f>
        <v>68</v>
      </c>
      <c r="BQ6" s="90">
        <f t="shared" ref="BQ6" si="67">BP6+1</f>
        <v>69</v>
      </c>
      <c r="BR6" s="90">
        <f t="shared" ref="BR6" si="68">BQ6+1</f>
        <v>70</v>
      </c>
      <c r="BS6" s="90">
        <f t="shared" ref="BS6" si="69">BR6+1</f>
        <v>71</v>
      </c>
      <c r="BT6" s="90">
        <f t="shared" ref="BT6" si="70">BS6+1</f>
        <v>72</v>
      </c>
      <c r="BU6" s="90">
        <f t="shared" ref="BU6" si="71">BT6+1</f>
        <v>73</v>
      </c>
      <c r="BV6" s="90">
        <f t="shared" ref="BV6" si="72">BU6+1</f>
        <v>74</v>
      </c>
      <c r="BW6" s="90">
        <f t="shared" ref="BW6" si="73">BV6+1</f>
        <v>75</v>
      </c>
      <c r="BX6" s="90">
        <f t="shared" ref="BX6" si="74">BW6+1</f>
        <v>76</v>
      </c>
      <c r="BY6" s="90">
        <f t="shared" ref="BY6" si="75">BX6+1</f>
        <v>77</v>
      </c>
      <c r="BZ6" s="90">
        <f t="shared" ref="BZ6" si="76">BY6+1</f>
        <v>78</v>
      </c>
      <c r="CA6" s="90">
        <f t="shared" ref="CA6" si="77">BZ6+1</f>
        <v>79</v>
      </c>
      <c r="CB6" s="90">
        <f t="shared" ref="CB6" si="78">CA6+1</f>
        <v>80</v>
      </c>
      <c r="CC6" s="90">
        <f t="shared" ref="CC6" si="79">CB6+1</f>
        <v>81</v>
      </c>
      <c r="CD6" s="90">
        <f t="shared" ref="CD6" si="80">CC6+1</f>
        <v>82</v>
      </c>
      <c r="CE6" s="90">
        <f t="shared" ref="CE6" si="81">CD6+1</f>
        <v>83</v>
      </c>
      <c r="CF6" s="90">
        <f t="shared" ref="CF6" si="82">CE6+1</f>
        <v>84</v>
      </c>
      <c r="CG6" s="90">
        <f t="shared" ref="CG6" si="83">CF6+1</f>
        <v>85</v>
      </c>
      <c r="CH6" s="90">
        <f t="shared" ref="CH6" si="84">CG6+1</f>
        <v>86</v>
      </c>
      <c r="CI6" s="90">
        <f t="shared" ref="CI6" si="85">CH6+1</f>
        <v>87</v>
      </c>
      <c r="CJ6" s="90">
        <f t="shared" ref="CJ6" si="86">CI6+1</f>
        <v>88</v>
      </c>
      <c r="CK6" s="90">
        <f t="shared" ref="CK6" si="87">CJ6+1</f>
        <v>89</v>
      </c>
      <c r="CL6" s="90">
        <f t="shared" ref="CL6" si="88">CK6+1</f>
        <v>90</v>
      </c>
      <c r="CM6" s="90">
        <f t="shared" ref="CM6" si="89">CL6+1</f>
        <v>91</v>
      </c>
      <c r="CN6" s="90">
        <f t="shared" ref="CN6" si="90">CM6+1</f>
        <v>92</v>
      </c>
      <c r="CO6" s="90">
        <f t="shared" ref="CO6" si="91">CN6+1</f>
        <v>93</v>
      </c>
      <c r="CP6" s="90">
        <f t="shared" ref="CP6" si="92">CO6+1</f>
        <v>94</v>
      </c>
      <c r="CQ6" s="90">
        <f t="shared" ref="CQ6" si="93">CP6+1</f>
        <v>95</v>
      </c>
      <c r="CR6" s="90">
        <f t="shared" ref="CR6" si="94">CQ6+1</f>
        <v>96</v>
      </c>
      <c r="CS6" s="90">
        <f t="shared" ref="CS6" si="95">CR6+1</f>
        <v>97</v>
      </c>
      <c r="CT6" s="90">
        <f t="shared" ref="CT6" si="96">CS6+1</f>
        <v>98</v>
      </c>
      <c r="CU6" s="90">
        <f t="shared" ref="CU6" si="97">CT6+1</f>
        <v>99</v>
      </c>
      <c r="CV6" s="90">
        <f t="shared" ref="CV6" si="98">CU6+1</f>
        <v>100</v>
      </c>
      <c r="CW6" s="90">
        <f t="shared" ref="CW6" si="99">CV6+1</f>
        <v>101</v>
      </c>
      <c r="CX6" s="90">
        <f t="shared" ref="CX6" si="100">CW6+1</f>
        <v>102</v>
      </c>
      <c r="CY6" s="90">
        <f t="shared" ref="CY6" si="101">CX6+1</f>
        <v>103</v>
      </c>
      <c r="CZ6" s="90">
        <f t="shared" ref="CZ6" si="102">CY6+1</f>
        <v>104</v>
      </c>
      <c r="DA6" s="90">
        <f t="shared" ref="DA6" si="103">CZ6+1</f>
        <v>105</v>
      </c>
      <c r="DB6" s="90">
        <f t="shared" ref="DB6" si="104">DA6+1</f>
        <v>106</v>
      </c>
      <c r="DC6" s="90">
        <f t="shared" ref="DC6" si="105">DB6+1</f>
        <v>107</v>
      </c>
      <c r="DD6" s="90">
        <f t="shared" ref="DD6" si="106">DC6+1</f>
        <v>108</v>
      </c>
      <c r="DE6" s="90">
        <f t="shared" ref="DE6" si="107">DD6+1</f>
        <v>109</v>
      </c>
      <c r="DF6" s="90">
        <f t="shared" ref="DF6" si="108">DE6+1</f>
        <v>110</v>
      </c>
      <c r="DG6" s="90">
        <f t="shared" ref="DG6" si="109">DF6+1</f>
        <v>111</v>
      </c>
      <c r="DH6" s="90">
        <f t="shared" ref="DH6" si="110">DG6+1</f>
        <v>112</v>
      </c>
      <c r="DI6" s="90">
        <f t="shared" ref="DI6" si="111">DH6+1</f>
        <v>113</v>
      </c>
      <c r="DJ6" s="90">
        <f t="shared" ref="DJ6" si="112">DI6+1</f>
        <v>114</v>
      </c>
      <c r="DK6" s="90">
        <f t="shared" ref="DK6" si="113">DJ6+1</f>
        <v>115</v>
      </c>
      <c r="DL6" s="90">
        <f t="shared" ref="DL6" si="114">DK6+1</f>
        <v>116</v>
      </c>
      <c r="DM6" s="90">
        <f t="shared" ref="DM6" si="115">DL6+1</f>
        <v>117</v>
      </c>
      <c r="DN6" s="90">
        <f t="shared" ref="DN6" si="116">DM6+1</f>
        <v>118</v>
      </c>
      <c r="DO6" s="90">
        <f t="shared" ref="DO6" si="117">DN6+1</f>
        <v>119</v>
      </c>
      <c r="DP6" s="90">
        <f t="shared" ref="DP6" si="118">DO6+1</f>
        <v>120</v>
      </c>
      <c r="DQ6" s="90">
        <f t="shared" ref="DQ6" si="119">DP6+1</f>
        <v>121</v>
      </c>
      <c r="DR6" s="90">
        <f t="shared" ref="DR6" si="120">DQ6+1</f>
        <v>122</v>
      </c>
      <c r="DS6" s="90">
        <f t="shared" ref="DS6" si="121">DR6+1</f>
        <v>123</v>
      </c>
      <c r="DT6" s="90">
        <f t="shared" ref="DT6" si="122">DS6+1</f>
        <v>124</v>
      </c>
      <c r="DU6" s="90">
        <f t="shared" ref="DU6" si="123">DT6+1</f>
        <v>125</v>
      </c>
      <c r="DV6" s="90">
        <f t="shared" ref="DV6" si="124">DU6+1</f>
        <v>126</v>
      </c>
      <c r="DW6" s="90">
        <f t="shared" ref="DW6" si="125">DV6+1</f>
        <v>127</v>
      </c>
      <c r="DX6" s="90">
        <f t="shared" ref="DX6" si="126">DW6+1</f>
        <v>128</v>
      </c>
      <c r="DY6" s="90">
        <f t="shared" ref="DY6" si="127">DX6+1</f>
        <v>129</v>
      </c>
      <c r="DZ6" s="90">
        <f t="shared" ref="DZ6" si="128">DY6+1</f>
        <v>130</v>
      </c>
      <c r="EA6" s="90">
        <f t="shared" ref="EA6" si="129">DZ6+1</f>
        <v>131</v>
      </c>
      <c r="EB6" s="90">
        <f t="shared" ref="EB6" si="130">EA6+1</f>
        <v>132</v>
      </c>
    </row>
    <row r="7" spans="1:132" s="6" customFormat="1" x14ac:dyDescent="0.25">
      <c r="A7" s="57">
        <v>1</v>
      </c>
      <c r="B7" s="8" t="s">
        <v>36</v>
      </c>
      <c r="C7" s="7">
        <v>23122</v>
      </c>
      <c r="D7" s="7">
        <v>17033</v>
      </c>
      <c r="E7" s="7">
        <v>1337</v>
      </c>
      <c r="F7" s="7">
        <v>1933</v>
      </c>
      <c r="G7" s="7">
        <v>104</v>
      </c>
      <c r="H7" s="7">
        <v>203</v>
      </c>
      <c r="I7" s="7">
        <v>811.00000000000023</v>
      </c>
      <c r="J7" s="7">
        <v>2616</v>
      </c>
      <c r="K7" s="7">
        <f t="shared" ref="K7:K50" si="131">L7+M7+N7+P7+R7</f>
        <v>4594</v>
      </c>
      <c r="L7" s="7">
        <v>3072</v>
      </c>
      <c r="M7" s="7">
        <v>334</v>
      </c>
      <c r="N7" s="7">
        <v>483</v>
      </c>
      <c r="O7" s="7">
        <v>26</v>
      </c>
      <c r="P7" s="7">
        <v>51</v>
      </c>
      <c r="Q7" s="7">
        <v>203</v>
      </c>
      <c r="R7" s="7">
        <v>654</v>
      </c>
      <c r="S7" s="7">
        <f>T7+U7+V7+X7+Z7</f>
        <v>4580</v>
      </c>
      <c r="T7" s="7">
        <v>3058</v>
      </c>
      <c r="U7" s="7">
        <v>334</v>
      </c>
      <c r="V7" s="7">
        <v>483</v>
      </c>
      <c r="W7" s="7">
        <v>26</v>
      </c>
      <c r="X7" s="7">
        <v>51</v>
      </c>
      <c r="Y7" s="7">
        <v>203</v>
      </c>
      <c r="Z7" s="7">
        <v>654</v>
      </c>
      <c r="AA7" s="7">
        <f>AB7+AC7+AD7+AF7+AH7</f>
        <v>4580</v>
      </c>
      <c r="AB7" s="7">
        <v>3058</v>
      </c>
      <c r="AC7" s="7">
        <v>334</v>
      </c>
      <c r="AD7" s="7">
        <v>483</v>
      </c>
      <c r="AE7" s="7">
        <v>26</v>
      </c>
      <c r="AF7" s="7">
        <v>51</v>
      </c>
      <c r="AG7" s="7">
        <v>203</v>
      </c>
      <c r="AH7" s="7">
        <v>654</v>
      </c>
      <c r="AI7" s="7">
        <f t="shared" ref="AI7:AI50" si="132">C7-K7-S7-AA7</f>
        <v>9368</v>
      </c>
      <c r="AJ7" s="7">
        <f t="shared" ref="AJ7:AJ50" si="133">D7-L7-T7-AB7</f>
        <v>7845</v>
      </c>
      <c r="AK7" s="7">
        <f t="shared" ref="AK7:AK50" si="134">E7-M7-U7-AC7</f>
        <v>335</v>
      </c>
      <c r="AL7" s="7">
        <f t="shared" ref="AL7:AL50" si="135">F7-N7-V7-AD7</f>
        <v>484</v>
      </c>
      <c r="AM7" s="7">
        <f t="shared" ref="AM7:AM50" si="136">G7-O7-W7-AE7</f>
        <v>26</v>
      </c>
      <c r="AN7" s="7">
        <f t="shared" ref="AN7:AN50" si="137">H7-P7-X7-AF7</f>
        <v>50</v>
      </c>
      <c r="AO7" s="7">
        <f t="shared" ref="AO7:AO50" si="138">I7-Q7-Y7-AG7</f>
        <v>202.00000000000023</v>
      </c>
      <c r="AP7" s="7">
        <f t="shared" ref="AP7:AP50" si="139">J7-R7-Z7-AH7</f>
        <v>654</v>
      </c>
      <c r="AQ7" s="7">
        <v>6121</v>
      </c>
      <c r="AR7" s="7">
        <v>1530</v>
      </c>
      <c r="AS7" s="7">
        <v>1530</v>
      </c>
      <c r="AT7" s="7">
        <v>1530</v>
      </c>
      <c r="AU7" s="7">
        <f t="shared" ref="AU7:AU50" si="140">AQ7-AR7-AS7-AT7</f>
        <v>1531</v>
      </c>
      <c r="AV7" s="7">
        <f t="shared" ref="AV7:AV50" si="141">AW7+AY7+BA7+BB7+BC7+BD7+BE7+BF7+BG7+BH7 +BI7+BK7+AX7</f>
        <v>10468</v>
      </c>
      <c r="AW7" s="7">
        <v>6449</v>
      </c>
      <c r="AX7" s="7">
        <v>14</v>
      </c>
      <c r="AY7" s="7">
        <v>3155</v>
      </c>
      <c r="AZ7" s="7">
        <v>29658.000000000007</v>
      </c>
      <c r="BA7" s="7">
        <v>850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61">
        <v>0</v>
      </c>
      <c r="BH7" s="7">
        <v>0</v>
      </c>
      <c r="BI7" s="7">
        <v>0</v>
      </c>
      <c r="BJ7" s="7">
        <v>0</v>
      </c>
      <c r="BK7" s="7"/>
      <c r="BL7" s="9">
        <v>0</v>
      </c>
      <c r="BM7" s="7">
        <f>BN7+BP7+BR7+BS7+BT7+BU7+BV7+BW7+BX7+BY7+BZ7+CB7+BO7</f>
        <v>2628</v>
      </c>
      <c r="BN7" s="7">
        <v>1612</v>
      </c>
      <c r="BO7" s="7">
        <f>'[1]Протокол №10 от 30.11.2022'!AB8</f>
        <v>14</v>
      </c>
      <c r="BP7" s="7">
        <v>789</v>
      </c>
      <c r="BQ7" s="7">
        <v>7415</v>
      </c>
      <c r="BR7" s="7">
        <v>213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/>
      <c r="CC7" s="7">
        <v>0</v>
      </c>
      <c r="CD7" s="7">
        <f>CE7+CG7+CI7+CJ7+CK7+CL7+CM7+CN7+CO7+CP7+CQ7+CF7</f>
        <v>2614</v>
      </c>
      <c r="CE7" s="7">
        <v>1612</v>
      </c>
      <c r="CF7" s="7"/>
      <c r="CG7" s="7">
        <v>789</v>
      </c>
      <c r="CH7" s="7">
        <v>7415</v>
      </c>
      <c r="CI7" s="7">
        <v>213</v>
      </c>
      <c r="CJ7" s="7">
        <v>0</v>
      </c>
      <c r="CK7" s="7">
        <v>0</v>
      </c>
      <c r="CL7" s="7">
        <v>0</v>
      </c>
      <c r="CM7" s="7">
        <v>0</v>
      </c>
      <c r="CN7" s="7">
        <v>0</v>
      </c>
      <c r="CO7" s="7">
        <v>0</v>
      </c>
      <c r="CP7" s="7">
        <v>0</v>
      </c>
      <c r="CQ7" s="7">
        <v>0</v>
      </c>
      <c r="CR7" s="7">
        <v>0</v>
      </c>
      <c r="CS7" s="7"/>
      <c r="CT7" s="7">
        <v>0</v>
      </c>
      <c r="CU7" s="7">
        <f>CV7+CX7+CZ7+DA7+DB7+DC7+DD7+DE7+DF7+DG7+DH7</f>
        <v>2614</v>
      </c>
      <c r="CV7" s="7">
        <v>1612</v>
      </c>
      <c r="CW7" s="7"/>
      <c r="CX7" s="7">
        <v>789</v>
      </c>
      <c r="CY7" s="7">
        <v>7415</v>
      </c>
      <c r="CZ7" s="7">
        <v>213</v>
      </c>
      <c r="DA7" s="7">
        <v>0</v>
      </c>
      <c r="DB7" s="7">
        <v>0</v>
      </c>
      <c r="DC7" s="7">
        <v>0</v>
      </c>
      <c r="DD7" s="7">
        <v>0</v>
      </c>
      <c r="DE7" s="7">
        <v>0</v>
      </c>
      <c r="DF7" s="7">
        <v>0</v>
      </c>
      <c r="DG7" s="7">
        <v>0</v>
      </c>
      <c r="DH7" s="7">
        <v>0</v>
      </c>
      <c r="DI7" s="7">
        <v>0</v>
      </c>
      <c r="DJ7" s="7"/>
      <c r="DK7" s="7">
        <v>0</v>
      </c>
      <c r="DL7" s="7">
        <f>DM7+DO7+DQ7+DR7+DS7+DT7+DU7+DV7+DW7+DX7+DY7</f>
        <v>2612</v>
      </c>
      <c r="DM7" s="38">
        <f t="shared" ref="DM7:DM50" si="142">AW7-BN7-CE7-CV7</f>
        <v>1613</v>
      </c>
      <c r="DN7" s="38"/>
      <c r="DO7" s="38">
        <f t="shared" ref="DO7:DO50" si="143">AY7-BP7-CG7-CX7</f>
        <v>788</v>
      </c>
      <c r="DP7" s="38">
        <f t="shared" ref="DP7:DP50" si="144">AZ7-BQ7-CH7-CY7</f>
        <v>7413.0000000000073</v>
      </c>
      <c r="DQ7" s="38">
        <f t="shared" ref="DQ7:DQ50" si="145">BA7-BR7-CI7-CZ7</f>
        <v>211</v>
      </c>
      <c r="DR7" s="38">
        <f t="shared" ref="DR7:DR50" si="146">BB7-BS7-CJ7-DA7</f>
        <v>0</v>
      </c>
      <c r="DS7" s="38">
        <f t="shared" ref="DS7:DS50" si="147">BC7-BT7-CK7-DB7</f>
        <v>0</v>
      </c>
      <c r="DT7" s="38">
        <f t="shared" ref="DT7:DT50" si="148">BD7-BU7-CL7-DC7</f>
        <v>0</v>
      </c>
      <c r="DU7" s="38">
        <f t="shared" ref="DU7:DU50" si="149">BE7-BV7-CM7-DD7</f>
        <v>0</v>
      </c>
      <c r="DV7" s="38">
        <f t="shared" ref="DV7:DV50" si="150">BF7-BW7-CN7-DE7</f>
        <v>0</v>
      </c>
      <c r="DW7" s="38">
        <f t="shared" ref="DW7:DW50" si="151">BG7-BX7-CO7-DF7</f>
        <v>0</v>
      </c>
      <c r="DX7" s="38">
        <f t="shared" ref="DX7:DX50" si="152">BH7-BY7-CP7-DG7</f>
        <v>0</v>
      </c>
      <c r="DY7" s="38">
        <f t="shared" ref="DY7:DY50" si="153">BI7-BZ7-CQ7-DH7</f>
        <v>0</v>
      </c>
      <c r="DZ7" s="38">
        <f t="shared" ref="DZ7:DZ50" si="154">BJ7-CA7-CR7-DI7</f>
        <v>0</v>
      </c>
      <c r="EA7" s="38"/>
      <c r="EB7" s="38">
        <f t="shared" ref="EB7:EB50" si="155">BL7-CC7-CT7-DK7</f>
        <v>0</v>
      </c>
    </row>
    <row r="8" spans="1:132" s="6" customFormat="1" x14ac:dyDescent="0.25">
      <c r="A8" s="10">
        <f>A7+1</f>
        <v>2</v>
      </c>
      <c r="B8" s="8" t="s">
        <v>37</v>
      </c>
      <c r="C8" s="7">
        <v>89963</v>
      </c>
      <c r="D8" s="7">
        <v>64724</v>
      </c>
      <c r="E8" s="7">
        <v>8804</v>
      </c>
      <c r="F8" s="7">
        <v>10474</v>
      </c>
      <c r="G8" s="7">
        <v>1546</v>
      </c>
      <c r="H8" s="7">
        <v>642</v>
      </c>
      <c r="I8" s="7">
        <v>2565</v>
      </c>
      <c r="J8" s="7">
        <v>5319</v>
      </c>
      <c r="K8" s="7">
        <f t="shared" si="131"/>
        <v>25824</v>
      </c>
      <c r="L8" s="7">
        <v>19513</v>
      </c>
      <c r="M8" s="7">
        <v>2201</v>
      </c>
      <c r="N8" s="7">
        <v>2619</v>
      </c>
      <c r="O8" s="7">
        <v>387</v>
      </c>
      <c r="P8" s="7">
        <v>161</v>
      </c>
      <c r="Q8" s="7">
        <v>641</v>
      </c>
      <c r="R8" s="7">
        <v>1330</v>
      </c>
      <c r="S8" s="7">
        <f t="shared" ref="S8:S71" si="156">T8+U8+V8+X8+Z8</f>
        <v>25742</v>
      </c>
      <c r="T8" s="7">
        <v>19431</v>
      </c>
      <c r="U8" s="7">
        <v>2201</v>
      </c>
      <c r="V8" s="7">
        <v>2619</v>
      </c>
      <c r="W8" s="7">
        <v>387</v>
      </c>
      <c r="X8" s="7">
        <v>161</v>
      </c>
      <c r="Y8" s="7">
        <v>641</v>
      </c>
      <c r="Z8" s="7">
        <v>1330</v>
      </c>
      <c r="AA8" s="7">
        <f t="shared" ref="AA8:AA71" si="157">AB8+AC8+AD8+AF8+AH8</f>
        <v>25742</v>
      </c>
      <c r="AB8" s="7">
        <v>19431</v>
      </c>
      <c r="AC8" s="7">
        <v>2201</v>
      </c>
      <c r="AD8" s="7">
        <v>2619</v>
      </c>
      <c r="AE8" s="7">
        <v>387</v>
      </c>
      <c r="AF8" s="7">
        <v>161</v>
      </c>
      <c r="AG8" s="7">
        <v>641</v>
      </c>
      <c r="AH8" s="7">
        <v>1330</v>
      </c>
      <c r="AI8" s="7">
        <f t="shared" si="132"/>
        <v>12655</v>
      </c>
      <c r="AJ8" s="7">
        <f t="shared" si="133"/>
        <v>6349</v>
      </c>
      <c r="AK8" s="7">
        <f t="shared" si="134"/>
        <v>2201</v>
      </c>
      <c r="AL8" s="7">
        <f t="shared" si="135"/>
        <v>2617</v>
      </c>
      <c r="AM8" s="7">
        <f t="shared" si="136"/>
        <v>385</v>
      </c>
      <c r="AN8" s="7">
        <f t="shared" si="137"/>
        <v>159</v>
      </c>
      <c r="AO8" s="7">
        <f t="shared" si="138"/>
        <v>642</v>
      </c>
      <c r="AP8" s="7">
        <f t="shared" si="139"/>
        <v>1329</v>
      </c>
      <c r="AQ8" s="7">
        <v>17817</v>
      </c>
      <c r="AR8" s="7">
        <v>4904</v>
      </c>
      <c r="AS8" s="7">
        <v>4904</v>
      </c>
      <c r="AT8" s="7">
        <f>4904-150</f>
        <v>4754</v>
      </c>
      <c r="AU8" s="7">
        <f t="shared" si="140"/>
        <v>3255</v>
      </c>
      <c r="AV8" s="7">
        <f t="shared" si="141"/>
        <v>41758</v>
      </c>
      <c r="AW8" s="7">
        <v>29924</v>
      </c>
      <c r="AX8" s="7">
        <v>82</v>
      </c>
      <c r="AY8" s="7">
        <v>9050</v>
      </c>
      <c r="AZ8" s="7">
        <v>85064</v>
      </c>
      <c r="BA8" s="7">
        <v>2702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61">
        <v>0</v>
      </c>
      <c r="BH8" s="7">
        <v>0</v>
      </c>
      <c r="BI8" s="7">
        <v>0</v>
      </c>
      <c r="BJ8" s="7">
        <v>0</v>
      </c>
      <c r="BK8" s="7"/>
      <c r="BL8" s="9">
        <v>0</v>
      </c>
      <c r="BM8" s="7">
        <f t="shared" ref="BM8:BM50" si="158">BN8+BP8+BR8+BS8+BT8+BU8+BV8+BW8+BX8+BY8+BZ8+CB8+BO8</f>
        <v>10502</v>
      </c>
      <c r="BN8" s="7">
        <v>7481</v>
      </c>
      <c r="BO8" s="7">
        <f>'[1]Протокол №10 от 30.11.2022'!AB9</f>
        <v>82</v>
      </c>
      <c r="BP8" s="7">
        <v>2263</v>
      </c>
      <c r="BQ8" s="7">
        <v>21266</v>
      </c>
      <c r="BR8" s="7">
        <v>676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/>
      <c r="CC8" s="7">
        <v>0</v>
      </c>
      <c r="CD8" s="7">
        <f t="shared" ref="CD8:CD71" si="159">CE8+CG8+CI8+CJ8+CK8+CL8+CM8+CN8+CO8+CP8+CQ8+CF8</f>
        <v>10420</v>
      </c>
      <c r="CE8" s="7">
        <v>7481</v>
      </c>
      <c r="CF8" s="7"/>
      <c r="CG8" s="7">
        <v>2263</v>
      </c>
      <c r="CH8" s="7">
        <v>21266</v>
      </c>
      <c r="CI8" s="7">
        <v>676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0</v>
      </c>
      <c r="CP8" s="7">
        <v>0</v>
      </c>
      <c r="CQ8" s="7">
        <v>0</v>
      </c>
      <c r="CR8" s="7">
        <v>0</v>
      </c>
      <c r="CS8" s="7"/>
      <c r="CT8" s="7">
        <v>0</v>
      </c>
      <c r="CU8" s="7">
        <f t="shared" ref="CU8:CU50" si="160">CV8+CX8+CZ8+DA8+DB8+DC8+DD8+DE8+DF8+DG8+DH8</f>
        <v>10420</v>
      </c>
      <c r="CV8" s="7">
        <v>7481</v>
      </c>
      <c r="CW8" s="7"/>
      <c r="CX8" s="7">
        <v>2263</v>
      </c>
      <c r="CY8" s="7">
        <v>21266</v>
      </c>
      <c r="CZ8" s="7">
        <v>676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7">
        <v>0</v>
      </c>
      <c r="DI8" s="7">
        <v>0</v>
      </c>
      <c r="DJ8" s="7"/>
      <c r="DK8" s="7">
        <v>0</v>
      </c>
      <c r="DL8" s="7">
        <f t="shared" ref="DL8:DL50" si="161">DM8+DO8+DQ8+DR8+DS8+DT8+DU8+DV8+DW8+DX8+DY8</f>
        <v>10416</v>
      </c>
      <c r="DM8" s="38">
        <f t="shared" si="142"/>
        <v>7481</v>
      </c>
      <c r="DN8" s="38"/>
      <c r="DO8" s="38">
        <f t="shared" si="143"/>
        <v>2261</v>
      </c>
      <c r="DP8" s="38">
        <f t="shared" si="144"/>
        <v>21266</v>
      </c>
      <c r="DQ8" s="38">
        <f t="shared" si="145"/>
        <v>674</v>
      </c>
      <c r="DR8" s="38">
        <f t="shared" si="146"/>
        <v>0</v>
      </c>
      <c r="DS8" s="38">
        <f t="shared" si="147"/>
        <v>0</v>
      </c>
      <c r="DT8" s="38">
        <f t="shared" si="148"/>
        <v>0</v>
      </c>
      <c r="DU8" s="38">
        <f t="shared" si="149"/>
        <v>0</v>
      </c>
      <c r="DV8" s="38">
        <f t="shared" si="150"/>
        <v>0</v>
      </c>
      <c r="DW8" s="38">
        <f t="shared" si="151"/>
        <v>0</v>
      </c>
      <c r="DX8" s="38">
        <f t="shared" si="152"/>
        <v>0</v>
      </c>
      <c r="DY8" s="38">
        <f t="shared" si="153"/>
        <v>0</v>
      </c>
      <c r="DZ8" s="38">
        <f t="shared" si="154"/>
        <v>0</v>
      </c>
      <c r="EA8" s="38"/>
      <c r="EB8" s="38">
        <f t="shared" si="155"/>
        <v>0</v>
      </c>
    </row>
    <row r="9" spans="1:132" s="6" customFormat="1" x14ac:dyDescent="0.25">
      <c r="A9" s="10">
        <f t="shared" ref="A9:A50" si="162">A8+1</f>
        <v>3</v>
      </c>
      <c r="B9" s="8" t="s">
        <v>38</v>
      </c>
      <c r="C9" s="7">
        <v>42828</v>
      </c>
      <c r="D9" s="7">
        <v>32756</v>
      </c>
      <c r="E9" s="7">
        <v>3835</v>
      </c>
      <c r="F9" s="7">
        <v>4462</v>
      </c>
      <c r="G9" s="7">
        <v>238</v>
      </c>
      <c r="H9" s="7">
        <v>457</v>
      </c>
      <c r="I9" s="7">
        <v>1829</v>
      </c>
      <c r="J9" s="7">
        <v>1318</v>
      </c>
      <c r="K9" s="7">
        <f t="shared" si="131"/>
        <v>10742</v>
      </c>
      <c r="L9" s="7">
        <v>8223</v>
      </c>
      <c r="M9" s="7">
        <v>959</v>
      </c>
      <c r="N9" s="7">
        <v>1116</v>
      </c>
      <c r="O9" s="7">
        <v>60</v>
      </c>
      <c r="P9" s="7">
        <v>114</v>
      </c>
      <c r="Q9" s="7">
        <v>457</v>
      </c>
      <c r="R9" s="7">
        <v>330</v>
      </c>
      <c r="S9" s="7">
        <f t="shared" si="156"/>
        <v>10708</v>
      </c>
      <c r="T9" s="7">
        <v>8189</v>
      </c>
      <c r="U9" s="7">
        <v>959</v>
      </c>
      <c r="V9" s="7">
        <v>1116</v>
      </c>
      <c r="W9" s="7">
        <v>60</v>
      </c>
      <c r="X9" s="7">
        <v>114</v>
      </c>
      <c r="Y9" s="7">
        <v>457</v>
      </c>
      <c r="Z9" s="7">
        <v>330</v>
      </c>
      <c r="AA9" s="7">
        <f t="shared" si="157"/>
        <v>10708</v>
      </c>
      <c r="AB9" s="7">
        <v>8189</v>
      </c>
      <c r="AC9" s="7">
        <v>959</v>
      </c>
      <c r="AD9" s="7">
        <v>1116</v>
      </c>
      <c r="AE9" s="7">
        <v>60</v>
      </c>
      <c r="AF9" s="7">
        <v>114</v>
      </c>
      <c r="AG9" s="7">
        <v>457</v>
      </c>
      <c r="AH9" s="7">
        <v>330</v>
      </c>
      <c r="AI9" s="7">
        <f t="shared" si="132"/>
        <v>10670</v>
      </c>
      <c r="AJ9" s="7">
        <f t="shared" si="133"/>
        <v>8155</v>
      </c>
      <c r="AK9" s="7">
        <f t="shared" si="134"/>
        <v>958</v>
      </c>
      <c r="AL9" s="7">
        <f t="shared" si="135"/>
        <v>1114</v>
      </c>
      <c r="AM9" s="7">
        <f t="shared" si="136"/>
        <v>58</v>
      </c>
      <c r="AN9" s="7">
        <f t="shared" si="137"/>
        <v>115</v>
      </c>
      <c r="AO9" s="7">
        <f t="shared" si="138"/>
        <v>458</v>
      </c>
      <c r="AP9" s="7">
        <f t="shared" si="139"/>
        <v>328</v>
      </c>
      <c r="AQ9" s="7">
        <v>8177</v>
      </c>
      <c r="AR9" s="7">
        <v>2044</v>
      </c>
      <c r="AS9" s="7">
        <v>2044</v>
      </c>
      <c r="AT9" s="7">
        <v>2044</v>
      </c>
      <c r="AU9" s="7">
        <f t="shared" si="140"/>
        <v>2045</v>
      </c>
      <c r="AV9" s="7">
        <f t="shared" si="141"/>
        <v>19482</v>
      </c>
      <c r="AW9" s="7">
        <v>14155</v>
      </c>
      <c r="AX9" s="7">
        <v>34</v>
      </c>
      <c r="AY9" s="7">
        <v>3927</v>
      </c>
      <c r="AZ9" s="7">
        <v>36914</v>
      </c>
      <c r="BA9" s="7">
        <v>1366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61">
        <v>0</v>
      </c>
      <c r="BH9" s="7">
        <v>0</v>
      </c>
      <c r="BI9" s="7">
        <v>0</v>
      </c>
      <c r="BJ9" s="7">
        <v>0</v>
      </c>
      <c r="BK9" s="7"/>
      <c r="BL9" s="9">
        <v>0</v>
      </c>
      <c r="BM9" s="7">
        <f t="shared" si="158"/>
        <v>4897</v>
      </c>
      <c r="BN9" s="7">
        <v>3539</v>
      </c>
      <c r="BO9" s="7">
        <f>'[1]Протокол №10 от 30.11.2022'!AB10</f>
        <v>34</v>
      </c>
      <c r="BP9" s="7">
        <v>982</v>
      </c>
      <c r="BQ9" s="7">
        <v>9229</v>
      </c>
      <c r="BR9" s="7">
        <v>342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/>
      <c r="CC9" s="7">
        <v>0</v>
      </c>
      <c r="CD9" s="7">
        <f t="shared" si="159"/>
        <v>4863</v>
      </c>
      <c r="CE9" s="7">
        <v>3539</v>
      </c>
      <c r="CF9" s="7"/>
      <c r="CG9" s="7">
        <v>982</v>
      </c>
      <c r="CH9" s="7">
        <v>9229</v>
      </c>
      <c r="CI9" s="7">
        <v>342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/>
      <c r="CT9" s="7">
        <v>0</v>
      </c>
      <c r="CU9" s="7">
        <f t="shared" si="160"/>
        <v>4863</v>
      </c>
      <c r="CV9" s="7">
        <v>3539</v>
      </c>
      <c r="CW9" s="7"/>
      <c r="CX9" s="7">
        <v>982</v>
      </c>
      <c r="CY9" s="7">
        <v>9229</v>
      </c>
      <c r="CZ9" s="7">
        <v>342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7">
        <v>0</v>
      </c>
      <c r="DI9" s="7">
        <v>0</v>
      </c>
      <c r="DJ9" s="7"/>
      <c r="DK9" s="7">
        <v>0</v>
      </c>
      <c r="DL9" s="7">
        <f t="shared" si="161"/>
        <v>4859</v>
      </c>
      <c r="DM9" s="38">
        <f t="shared" si="142"/>
        <v>3538</v>
      </c>
      <c r="DN9" s="38"/>
      <c r="DO9" s="38">
        <f t="shared" si="143"/>
        <v>981</v>
      </c>
      <c r="DP9" s="38">
        <f t="shared" si="144"/>
        <v>9227</v>
      </c>
      <c r="DQ9" s="38">
        <f t="shared" si="145"/>
        <v>340</v>
      </c>
      <c r="DR9" s="38">
        <f t="shared" si="146"/>
        <v>0</v>
      </c>
      <c r="DS9" s="38">
        <f t="shared" si="147"/>
        <v>0</v>
      </c>
      <c r="DT9" s="38">
        <f t="shared" si="148"/>
        <v>0</v>
      </c>
      <c r="DU9" s="38">
        <f t="shared" si="149"/>
        <v>0</v>
      </c>
      <c r="DV9" s="38">
        <f t="shared" si="150"/>
        <v>0</v>
      </c>
      <c r="DW9" s="38">
        <f t="shared" si="151"/>
        <v>0</v>
      </c>
      <c r="DX9" s="38">
        <f t="shared" si="152"/>
        <v>0</v>
      </c>
      <c r="DY9" s="38">
        <f t="shared" si="153"/>
        <v>0</v>
      </c>
      <c r="DZ9" s="38">
        <f t="shared" si="154"/>
        <v>0</v>
      </c>
      <c r="EA9" s="38"/>
      <c r="EB9" s="38">
        <f t="shared" si="155"/>
        <v>0</v>
      </c>
    </row>
    <row r="10" spans="1:132" s="6" customFormat="1" x14ac:dyDescent="0.25">
      <c r="A10" s="10">
        <f t="shared" si="162"/>
        <v>4</v>
      </c>
      <c r="B10" s="8" t="s">
        <v>39</v>
      </c>
      <c r="C10" s="7">
        <v>68662</v>
      </c>
      <c r="D10" s="7">
        <v>48855</v>
      </c>
      <c r="E10" s="7">
        <v>6211</v>
      </c>
      <c r="F10" s="7">
        <v>7170</v>
      </c>
      <c r="G10" s="7">
        <v>331</v>
      </c>
      <c r="H10" s="7">
        <v>336</v>
      </c>
      <c r="I10" s="7">
        <v>1346</v>
      </c>
      <c r="J10" s="7">
        <v>6090</v>
      </c>
      <c r="K10" s="7">
        <f t="shared" si="131"/>
        <v>17218</v>
      </c>
      <c r="L10" s="7">
        <v>12265</v>
      </c>
      <c r="M10" s="7">
        <v>1553</v>
      </c>
      <c r="N10" s="7">
        <v>1793</v>
      </c>
      <c r="O10" s="7">
        <v>83</v>
      </c>
      <c r="P10" s="7">
        <v>84</v>
      </c>
      <c r="Q10" s="7">
        <v>337</v>
      </c>
      <c r="R10" s="7">
        <v>1523</v>
      </c>
      <c r="S10" s="7">
        <f t="shared" si="156"/>
        <v>17167</v>
      </c>
      <c r="T10" s="7">
        <v>12214</v>
      </c>
      <c r="U10" s="7">
        <v>1553</v>
      </c>
      <c r="V10" s="7">
        <v>1793</v>
      </c>
      <c r="W10" s="7">
        <v>83</v>
      </c>
      <c r="X10" s="7">
        <v>84</v>
      </c>
      <c r="Y10" s="7">
        <v>337</v>
      </c>
      <c r="Z10" s="7">
        <v>1523</v>
      </c>
      <c r="AA10" s="7">
        <f t="shared" si="157"/>
        <v>17167</v>
      </c>
      <c r="AB10" s="7">
        <v>12214</v>
      </c>
      <c r="AC10" s="7">
        <v>1553</v>
      </c>
      <c r="AD10" s="7">
        <v>1793</v>
      </c>
      <c r="AE10" s="7">
        <v>83</v>
      </c>
      <c r="AF10" s="7">
        <v>84</v>
      </c>
      <c r="AG10" s="7">
        <v>337</v>
      </c>
      <c r="AH10" s="7">
        <v>1523</v>
      </c>
      <c r="AI10" s="7">
        <f t="shared" si="132"/>
        <v>17110</v>
      </c>
      <c r="AJ10" s="7">
        <f t="shared" si="133"/>
        <v>12162</v>
      </c>
      <c r="AK10" s="7">
        <f t="shared" si="134"/>
        <v>1552</v>
      </c>
      <c r="AL10" s="7">
        <f t="shared" si="135"/>
        <v>1791</v>
      </c>
      <c r="AM10" s="7">
        <f t="shared" si="136"/>
        <v>82</v>
      </c>
      <c r="AN10" s="7">
        <f t="shared" si="137"/>
        <v>84</v>
      </c>
      <c r="AO10" s="7">
        <f t="shared" si="138"/>
        <v>335</v>
      </c>
      <c r="AP10" s="7">
        <f t="shared" si="139"/>
        <v>1521</v>
      </c>
      <c r="AQ10" s="7">
        <v>11780</v>
      </c>
      <c r="AR10" s="7">
        <v>3108</v>
      </c>
      <c r="AS10" s="7">
        <v>3108</v>
      </c>
      <c r="AT10" s="7">
        <v>2782</v>
      </c>
      <c r="AU10" s="7">
        <f t="shared" si="140"/>
        <v>2782</v>
      </c>
      <c r="AV10" s="7">
        <f t="shared" si="141"/>
        <v>24766</v>
      </c>
      <c r="AW10" s="7">
        <v>20816</v>
      </c>
      <c r="AX10" s="7">
        <v>51</v>
      </c>
      <c r="AY10" s="7">
        <v>2199</v>
      </c>
      <c r="AZ10" s="7">
        <v>20670</v>
      </c>
      <c r="BA10" s="7">
        <v>1700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61">
        <v>0</v>
      </c>
      <c r="BH10" s="7">
        <v>0</v>
      </c>
      <c r="BI10" s="7">
        <v>0</v>
      </c>
      <c r="BJ10" s="7">
        <v>0</v>
      </c>
      <c r="BK10" s="7"/>
      <c r="BL10" s="9">
        <v>0</v>
      </c>
      <c r="BM10" s="7">
        <f t="shared" si="158"/>
        <v>6324</v>
      </c>
      <c r="BN10" s="7">
        <v>5204</v>
      </c>
      <c r="BO10" s="7">
        <f>'[1]Протокол №10 от 30.11.2022'!AB11</f>
        <v>51</v>
      </c>
      <c r="BP10" s="7">
        <v>644</v>
      </c>
      <c r="BQ10" s="7">
        <v>6051</v>
      </c>
      <c r="BR10" s="7">
        <v>425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/>
      <c r="CC10" s="7">
        <v>0</v>
      </c>
      <c r="CD10" s="7">
        <f t="shared" si="159"/>
        <v>6273</v>
      </c>
      <c r="CE10" s="7">
        <v>5204</v>
      </c>
      <c r="CF10" s="7"/>
      <c r="CG10" s="7">
        <v>644</v>
      </c>
      <c r="CH10" s="7">
        <v>6051</v>
      </c>
      <c r="CI10" s="7">
        <v>425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7">
        <v>0</v>
      </c>
      <c r="CP10" s="7">
        <v>0</v>
      </c>
      <c r="CQ10" s="7">
        <v>0</v>
      </c>
      <c r="CR10" s="7">
        <v>0</v>
      </c>
      <c r="CS10" s="7"/>
      <c r="CT10" s="7">
        <v>0</v>
      </c>
      <c r="CU10" s="7">
        <f t="shared" si="160"/>
        <v>6273</v>
      </c>
      <c r="CV10" s="7">
        <v>5204</v>
      </c>
      <c r="CW10" s="7"/>
      <c r="CX10" s="7">
        <v>644</v>
      </c>
      <c r="CY10" s="7">
        <v>6051</v>
      </c>
      <c r="CZ10" s="7">
        <v>425</v>
      </c>
      <c r="DA10" s="7">
        <v>0</v>
      </c>
      <c r="DB10" s="7">
        <v>0</v>
      </c>
      <c r="DC10" s="7">
        <v>0</v>
      </c>
      <c r="DD10" s="7">
        <v>0</v>
      </c>
      <c r="DE10" s="7">
        <v>0</v>
      </c>
      <c r="DF10" s="7">
        <v>0</v>
      </c>
      <c r="DG10" s="7">
        <v>0</v>
      </c>
      <c r="DH10" s="7">
        <v>0</v>
      </c>
      <c r="DI10" s="7">
        <v>0</v>
      </c>
      <c r="DJ10" s="7"/>
      <c r="DK10" s="7">
        <v>0</v>
      </c>
      <c r="DL10" s="7">
        <f t="shared" si="161"/>
        <v>5896</v>
      </c>
      <c r="DM10" s="38">
        <f t="shared" si="142"/>
        <v>5204</v>
      </c>
      <c r="DN10" s="38"/>
      <c r="DO10" s="38">
        <f t="shared" si="143"/>
        <v>267</v>
      </c>
      <c r="DP10" s="38">
        <f t="shared" si="144"/>
        <v>2517</v>
      </c>
      <c r="DQ10" s="38">
        <f t="shared" si="145"/>
        <v>425</v>
      </c>
      <c r="DR10" s="38">
        <f t="shared" si="146"/>
        <v>0</v>
      </c>
      <c r="DS10" s="38">
        <f t="shared" si="147"/>
        <v>0</v>
      </c>
      <c r="DT10" s="38">
        <f t="shared" si="148"/>
        <v>0</v>
      </c>
      <c r="DU10" s="38">
        <f t="shared" si="149"/>
        <v>0</v>
      </c>
      <c r="DV10" s="38">
        <f t="shared" si="150"/>
        <v>0</v>
      </c>
      <c r="DW10" s="38">
        <f t="shared" si="151"/>
        <v>0</v>
      </c>
      <c r="DX10" s="38">
        <f t="shared" si="152"/>
        <v>0</v>
      </c>
      <c r="DY10" s="38">
        <f t="shared" si="153"/>
        <v>0</v>
      </c>
      <c r="DZ10" s="38">
        <f t="shared" si="154"/>
        <v>0</v>
      </c>
      <c r="EA10" s="38"/>
      <c r="EB10" s="38">
        <f t="shared" si="155"/>
        <v>0</v>
      </c>
    </row>
    <row r="11" spans="1:132" s="6" customFormat="1" x14ac:dyDescent="0.25">
      <c r="A11" s="10">
        <f t="shared" si="162"/>
        <v>5</v>
      </c>
      <c r="B11" s="8" t="s">
        <v>40</v>
      </c>
      <c r="C11" s="7">
        <v>133533</v>
      </c>
      <c r="D11" s="7">
        <v>92640</v>
      </c>
      <c r="E11" s="7">
        <v>12223</v>
      </c>
      <c r="F11" s="7">
        <v>12725</v>
      </c>
      <c r="G11" s="7">
        <v>1273</v>
      </c>
      <c r="H11" s="7">
        <v>534</v>
      </c>
      <c r="I11" s="7">
        <v>2137</v>
      </c>
      <c r="J11" s="7">
        <v>15411</v>
      </c>
      <c r="K11" s="7">
        <f t="shared" si="131"/>
        <v>33486</v>
      </c>
      <c r="L11" s="7">
        <v>23262</v>
      </c>
      <c r="M11" s="7">
        <v>3056</v>
      </c>
      <c r="N11" s="7">
        <v>3181</v>
      </c>
      <c r="O11" s="7">
        <v>318</v>
      </c>
      <c r="P11" s="7">
        <v>134</v>
      </c>
      <c r="Q11" s="7">
        <v>534</v>
      </c>
      <c r="R11" s="7">
        <v>3853</v>
      </c>
      <c r="S11" s="7">
        <f t="shared" si="156"/>
        <v>33384</v>
      </c>
      <c r="T11" s="7">
        <v>23160</v>
      </c>
      <c r="U11" s="7">
        <v>3056</v>
      </c>
      <c r="V11" s="7">
        <v>3181</v>
      </c>
      <c r="W11" s="7">
        <v>318</v>
      </c>
      <c r="X11" s="7">
        <v>134</v>
      </c>
      <c r="Y11" s="7">
        <v>534</v>
      </c>
      <c r="Z11" s="7">
        <v>3853</v>
      </c>
      <c r="AA11" s="7">
        <f t="shared" si="157"/>
        <v>33384</v>
      </c>
      <c r="AB11" s="7">
        <v>23160</v>
      </c>
      <c r="AC11" s="7">
        <v>3056</v>
      </c>
      <c r="AD11" s="7">
        <v>3181</v>
      </c>
      <c r="AE11" s="7">
        <v>318</v>
      </c>
      <c r="AF11" s="7">
        <v>134</v>
      </c>
      <c r="AG11" s="7">
        <v>534</v>
      </c>
      <c r="AH11" s="7">
        <v>3853</v>
      </c>
      <c r="AI11" s="7">
        <f t="shared" si="132"/>
        <v>33279</v>
      </c>
      <c r="AJ11" s="7">
        <f t="shared" si="133"/>
        <v>23058</v>
      </c>
      <c r="AK11" s="7">
        <f t="shared" si="134"/>
        <v>3055</v>
      </c>
      <c r="AL11" s="7">
        <f t="shared" si="135"/>
        <v>3182</v>
      </c>
      <c r="AM11" s="7">
        <f t="shared" si="136"/>
        <v>319</v>
      </c>
      <c r="AN11" s="7">
        <f t="shared" si="137"/>
        <v>132</v>
      </c>
      <c r="AO11" s="7">
        <f t="shared" si="138"/>
        <v>535</v>
      </c>
      <c r="AP11" s="7">
        <f t="shared" si="139"/>
        <v>3852</v>
      </c>
      <c r="AQ11" s="7">
        <v>27906</v>
      </c>
      <c r="AR11" s="7">
        <v>6977</v>
      </c>
      <c r="AS11" s="7">
        <v>6977</v>
      </c>
      <c r="AT11" s="7">
        <v>6977</v>
      </c>
      <c r="AU11" s="7">
        <f t="shared" si="140"/>
        <v>6975</v>
      </c>
      <c r="AV11" s="7">
        <f t="shared" si="141"/>
        <v>54041</v>
      </c>
      <c r="AW11" s="7">
        <v>38148</v>
      </c>
      <c r="AX11" s="7">
        <v>102</v>
      </c>
      <c r="AY11" s="7">
        <v>4640</v>
      </c>
      <c r="AZ11" s="7">
        <v>43614</v>
      </c>
      <c r="BA11" s="7">
        <v>8651</v>
      </c>
      <c r="BB11" s="7">
        <v>2500</v>
      </c>
      <c r="BC11" s="7">
        <v>0</v>
      </c>
      <c r="BD11" s="7">
        <v>0</v>
      </c>
      <c r="BE11" s="7">
        <v>0</v>
      </c>
      <c r="BF11" s="7">
        <v>0</v>
      </c>
      <c r="BG11" s="61">
        <v>0</v>
      </c>
      <c r="BH11" s="7">
        <v>0</v>
      </c>
      <c r="BI11" s="7">
        <v>0</v>
      </c>
      <c r="BJ11" s="7">
        <v>0</v>
      </c>
      <c r="BK11" s="7"/>
      <c r="BL11" s="9">
        <v>0</v>
      </c>
      <c r="BM11" s="7">
        <f t="shared" si="158"/>
        <v>13587</v>
      </c>
      <c r="BN11" s="7">
        <v>9537</v>
      </c>
      <c r="BO11" s="7">
        <f>'[1]Протокол №10 от 30.11.2022'!AB12</f>
        <v>102</v>
      </c>
      <c r="BP11" s="7">
        <v>1160</v>
      </c>
      <c r="BQ11" s="7">
        <v>10904</v>
      </c>
      <c r="BR11" s="7">
        <v>2163</v>
      </c>
      <c r="BS11" s="7">
        <v>625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/>
      <c r="CC11" s="7">
        <v>0</v>
      </c>
      <c r="CD11" s="7">
        <f t="shared" si="159"/>
        <v>13485</v>
      </c>
      <c r="CE11" s="7">
        <v>9537</v>
      </c>
      <c r="CF11" s="7"/>
      <c r="CG11" s="7">
        <v>1160</v>
      </c>
      <c r="CH11" s="7">
        <v>10904</v>
      </c>
      <c r="CI11" s="7">
        <v>2163</v>
      </c>
      <c r="CJ11" s="7">
        <v>625</v>
      </c>
      <c r="CK11" s="7">
        <v>0</v>
      </c>
      <c r="CL11" s="7">
        <v>0</v>
      </c>
      <c r="CM11" s="7">
        <v>0</v>
      </c>
      <c r="CN11" s="7">
        <v>0</v>
      </c>
      <c r="CO11" s="7">
        <v>0</v>
      </c>
      <c r="CP11" s="7">
        <v>0</v>
      </c>
      <c r="CQ11" s="7">
        <v>0</v>
      </c>
      <c r="CR11" s="7">
        <v>0</v>
      </c>
      <c r="CS11" s="7"/>
      <c r="CT11" s="7">
        <v>0</v>
      </c>
      <c r="CU11" s="7">
        <f t="shared" si="160"/>
        <v>13485</v>
      </c>
      <c r="CV11" s="7">
        <v>9537</v>
      </c>
      <c r="CW11" s="7"/>
      <c r="CX11" s="7">
        <v>1160</v>
      </c>
      <c r="CY11" s="7">
        <v>10904</v>
      </c>
      <c r="CZ11" s="7">
        <v>2163</v>
      </c>
      <c r="DA11" s="7">
        <v>625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7">
        <v>0</v>
      </c>
      <c r="DI11" s="7">
        <v>0</v>
      </c>
      <c r="DJ11" s="7"/>
      <c r="DK11" s="7">
        <v>0</v>
      </c>
      <c r="DL11" s="7">
        <f t="shared" si="161"/>
        <v>13484</v>
      </c>
      <c r="DM11" s="38">
        <f t="shared" si="142"/>
        <v>9537</v>
      </c>
      <c r="DN11" s="38"/>
      <c r="DO11" s="38">
        <f t="shared" si="143"/>
        <v>1160</v>
      </c>
      <c r="DP11" s="38">
        <f t="shared" si="144"/>
        <v>10902</v>
      </c>
      <c r="DQ11" s="38">
        <f t="shared" si="145"/>
        <v>2162</v>
      </c>
      <c r="DR11" s="38">
        <f t="shared" si="146"/>
        <v>625</v>
      </c>
      <c r="DS11" s="38">
        <f t="shared" si="147"/>
        <v>0</v>
      </c>
      <c r="DT11" s="38">
        <f t="shared" si="148"/>
        <v>0</v>
      </c>
      <c r="DU11" s="38">
        <f t="shared" si="149"/>
        <v>0</v>
      </c>
      <c r="DV11" s="38">
        <f t="shared" si="150"/>
        <v>0</v>
      </c>
      <c r="DW11" s="38">
        <f t="shared" si="151"/>
        <v>0</v>
      </c>
      <c r="DX11" s="38">
        <f t="shared" si="152"/>
        <v>0</v>
      </c>
      <c r="DY11" s="38">
        <f t="shared" si="153"/>
        <v>0</v>
      </c>
      <c r="DZ11" s="38">
        <f t="shared" si="154"/>
        <v>0</v>
      </c>
      <c r="EA11" s="38"/>
      <c r="EB11" s="38">
        <f t="shared" si="155"/>
        <v>0</v>
      </c>
    </row>
    <row r="12" spans="1:132" s="6" customFormat="1" ht="24" customHeight="1" x14ac:dyDescent="0.25">
      <c r="A12" s="10">
        <f t="shared" si="162"/>
        <v>6</v>
      </c>
      <c r="B12" s="8" t="s">
        <v>41</v>
      </c>
      <c r="C12" s="7">
        <v>20914</v>
      </c>
      <c r="D12" s="7">
        <v>14252</v>
      </c>
      <c r="E12" s="7">
        <v>1656</v>
      </c>
      <c r="F12" s="7">
        <v>1927</v>
      </c>
      <c r="G12" s="7">
        <v>171</v>
      </c>
      <c r="H12" s="7">
        <v>612</v>
      </c>
      <c r="I12" s="7">
        <v>2447</v>
      </c>
      <c r="J12" s="7">
        <v>2467</v>
      </c>
      <c r="K12" s="7">
        <f t="shared" si="131"/>
        <v>5243</v>
      </c>
      <c r="L12" s="7">
        <v>3577</v>
      </c>
      <c r="M12" s="7">
        <v>414</v>
      </c>
      <c r="N12" s="7">
        <v>482</v>
      </c>
      <c r="O12" s="7">
        <v>43</v>
      </c>
      <c r="P12" s="7">
        <v>153</v>
      </c>
      <c r="Q12" s="7">
        <v>612</v>
      </c>
      <c r="R12" s="7">
        <v>617</v>
      </c>
      <c r="S12" s="7">
        <f t="shared" si="156"/>
        <v>5229</v>
      </c>
      <c r="T12" s="7">
        <v>3563</v>
      </c>
      <c r="U12" s="7">
        <v>414</v>
      </c>
      <c r="V12" s="7">
        <v>482</v>
      </c>
      <c r="W12" s="7">
        <v>43</v>
      </c>
      <c r="X12" s="7">
        <v>153</v>
      </c>
      <c r="Y12" s="7">
        <v>612</v>
      </c>
      <c r="Z12" s="7">
        <v>617</v>
      </c>
      <c r="AA12" s="7">
        <f t="shared" si="157"/>
        <v>5229</v>
      </c>
      <c r="AB12" s="7">
        <v>3563</v>
      </c>
      <c r="AC12" s="7">
        <v>414</v>
      </c>
      <c r="AD12" s="7">
        <v>482</v>
      </c>
      <c r="AE12" s="7">
        <v>43</v>
      </c>
      <c r="AF12" s="7">
        <v>153</v>
      </c>
      <c r="AG12" s="7">
        <v>612</v>
      </c>
      <c r="AH12" s="7">
        <v>617</v>
      </c>
      <c r="AI12" s="7">
        <f t="shared" si="132"/>
        <v>5213</v>
      </c>
      <c r="AJ12" s="7">
        <f t="shared" si="133"/>
        <v>3549</v>
      </c>
      <c r="AK12" s="7">
        <f t="shared" si="134"/>
        <v>414</v>
      </c>
      <c r="AL12" s="7">
        <f t="shared" si="135"/>
        <v>481</v>
      </c>
      <c r="AM12" s="7">
        <f t="shared" si="136"/>
        <v>42</v>
      </c>
      <c r="AN12" s="7">
        <f t="shared" si="137"/>
        <v>153</v>
      </c>
      <c r="AO12" s="7">
        <f t="shared" si="138"/>
        <v>611</v>
      </c>
      <c r="AP12" s="7">
        <f t="shared" si="139"/>
        <v>616</v>
      </c>
      <c r="AQ12" s="7">
        <v>4494</v>
      </c>
      <c r="AR12" s="7">
        <v>904</v>
      </c>
      <c r="AS12" s="7">
        <v>904</v>
      </c>
      <c r="AT12" s="7">
        <v>1343</v>
      </c>
      <c r="AU12" s="7">
        <f t="shared" si="140"/>
        <v>1343</v>
      </c>
      <c r="AV12" s="7">
        <f t="shared" si="141"/>
        <v>10405</v>
      </c>
      <c r="AW12" s="7">
        <v>6748</v>
      </c>
      <c r="AX12" s="7">
        <v>14</v>
      </c>
      <c r="AY12" s="7">
        <v>1187</v>
      </c>
      <c r="AZ12" s="7">
        <v>11155</v>
      </c>
      <c r="BA12" s="7">
        <v>2456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61">
        <v>0</v>
      </c>
      <c r="BH12" s="7">
        <v>0</v>
      </c>
      <c r="BI12" s="7">
        <v>0</v>
      </c>
      <c r="BJ12" s="7">
        <v>0</v>
      </c>
      <c r="BK12" s="7"/>
      <c r="BL12" s="9">
        <v>0</v>
      </c>
      <c r="BM12" s="7">
        <f t="shared" si="158"/>
        <v>2612</v>
      </c>
      <c r="BN12" s="7">
        <v>1687</v>
      </c>
      <c r="BO12" s="7">
        <f>'[1]Протокол №10 от 30.11.2022'!AB13</f>
        <v>14</v>
      </c>
      <c r="BP12" s="7">
        <v>297</v>
      </c>
      <c r="BQ12" s="7">
        <v>2789</v>
      </c>
      <c r="BR12" s="7">
        <v>614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/>
      <c r="CC12" s="7">
        <v>0</v>
      </c>
      <c r="CD12" s="7">
        <f t="shared" si="159"/>
        <v>2598</v>
      </c>
      <c r="CE12" s="7">
        <v>1687</v>
      </c>
      <c r="CF12" s="7"/>
      <c r="CG12" s="7">
        <v>297</v>
      </c>
      <c r="CH12" s="7">
        <v>2789</v>
      </c>
      <c r="CI12" s="7">
        <v>614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0</v>
      </c>
      <c r="CP12" s="7">
        <v>0</v>
      </c>
      <c r="CQ12" s="7">
        <v>0</v>
      </c>
      <c r="CR12" s="7">
        <v>0</v>
      </c>
      <c r="CS12" s="7"/>
      <c r="CT12" s="7">
        <v>0</v>
      </c>
      <c r="CU12" s="7">
        <f t="shared" si="160"/>
        <v>2598</v>
      </c>
      <c r="CV12" s="7">
        <v>1687</v>
      </c>
      <c r="CW12" s="7"/>
      <c r="CX12" s="7">
        <v>297</v>
      </c>
      <c r="CY12" s="7">
        <v>2789</v>
      </c>
      <c r="CZ12" s="7">
        <v>614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7">
        <v>0</v>
      </c>
      <c r="DI12" s="7">
        <v>0</v>
      </c>
      <c r="DJ12" s="7"/>
      <c r="DK12" s="7">
        <v>0</v>
      </c>
      <c r="DL12" s="7">
        <f t="shared" si="161"/>
        <v>2597</v>
      </c>
      <c r="DM12" s="38">
        <f t="shared" si="142"/>
        <v>1687</v>
      </c>
      <c r="DN12" s="38"/>
      <c r="DO12" s="38">
        <f t="shared" si="143"/>
        <v>296</v>
      </c>
      <c r="DP12" s="38">
        <f t="shared" si="144"/>
        <v>2788</v>
      </c>
      <c r="DQ12" s="38">
        <f t="shared" si="145"/>
        <v>614</v>
      </c>
      <c r="DR12" s="38">
        <f t="shared" si="146"/>
        <v>0</v>
      </c>
      <c r="DS12" s="38">
        <f t="shared" si="147"/>
        <v>0</v>
      </c>
      <c r="DT12" s="38">
        <f t="shared" si="148"/>
        <v>0</v>
      </c>
      <c r="DU12" s="38">
        <f t="shared" si="149"/>
        <v>0</v>
      </c>
      <c r="DV12" s="38">
        <f t="shared" si="150"/>
        <v>0</v>
      </c>
      <c r="DW12" s="38">
        <f t="shared" si="151"/>
        <v>0</v>
      </c>
      <c r="DX12" s="38">
        <f t="shared" si="152"/>
        <v>0</v>
      </c>
      <c r="DY12" s="38">
        <f t="shared" si="153"/>
        <v>0</v>
      </c>
      <c r="DZ12" s="38">
        <f t="shared" si="154"/>
        <v>0</v>
      </c>
      <c r="EA12" s="38"/>
      <c r="EB12" s="38">
        <f t="shared" si="155"/>
        <v>0</v>
      </c>
    </row>
    <row r="13" spans="1:132" s="6" customFormat="1" x14ac:dyDescent="0.25">
      <c r="A13" s="10">
        <f t="shared" si="162"/>
        <v>7</v>
      </c>
      <c r="B13" s="8" t="s">
        <v>42</v>
      </c>
      <c r="C13" s="7">
        <v>98929</v>
      </c>
      <c r="D13" s="7">
        <v>65143</v>
      </c>
      <c r="E13" s="7">
        <v>12072</v>
      </c>
      <c r="F13" s="7">
        <v>12310</v>
      </c>
      <c r="G13" s="7">
        <v>347</v>
      </c>
      <c r="H13" s="7">
        <v>342</v>
      </c>
      <c r="I13" s="7">
        <v>1369</v>
      </c>
      <c r="J13" s="7">
        <v>9062</v>
      </c>
      <c r="K13" s="7">
        <f t="shared" si="131"/>
        <v>24733</v>
      </c>
      <c r="L13" s="7">
        <v>16285</v>
      </c>
      <c r="M13" s="7">
        <v>3018</v>
      </c>
      <c r="N13" s="7">
        <v>3078</v>
      </c>
      <c r="O13" s="7">
        <v>87</v>
      </c>
      <c r="P13" s="7">
        <v>86</v>
      </c>
      <c r="Q13" s="7">
        <v>342</v>
      </c>
      <c r="R13" s="7">
        <v>2266</v>
      </c>
      <c r="S13" s="7">
        <f t="shared" si="156"/>
        <v>24733</v>
      </c>
      <c r="T13" s="7">
        <v>16285</v>
      </c>
      <c r="U13" s="7">
        <v>3018</v>
      </c>
      <c r="V13" s="7">
        <v>3078</v>
      </c>
      <c r="W13" s="7">
        <v>87</v>
      </c>
      <c r="X13" s="7">
        <v>86</v>
      </c>
      <c r="Y13" s="7">
        <v>342</v>
      </c>
      <c r="Z13" s="7">
        <v>2266</v>
      </c>
      <c r="AA13" s="7">
        <f t="shared" si="157"/>
        <v>24733</v>
      </c>
      <c r="AB13" s="7">
        <v>16285</v>
      </c>
      <c r="AC13" s="7">
        <v>3018</v>
      </c>
      <c r="AD13" s="7">
        <v>3078</v>
      </c>
      <c r="AE13" s="7">
        <v>87</v>
      </c>
      <c r="AF13" s="7">
        <v>86</v>
      </c>
      <c r="AG13" s="7">
        <v>342</v>
      </c>
      <c r="AH13" s="7">
        <v>2266</v>
      </c>
      <c r="AI13" s="7">
        <f t="shared" si="132"/>
        <v>24730</v>
      </c>
      <c r="AJ13" s="7">
        <f t="shared" si="133"/>
        <v>16288</v>
      </c>
      <c r="AK13" s="7">
        <f t="shared" si="134"/>
        <v>3018</v>
      </c>
      <c r="AL13" s="7">
        <f t="shared" si="135"/>
        <v>3076</v>
      </c>
      <c r="AM13" s="7">
        <f t="shared" si="136"/>
        <v>86</v>
      </c>
      <c r="AN13" s="7">
        <f t="shared" si="137"/>
        <v>84</v>
      </c>
      <c r="AO13" s="7">
        <f t="shared" si="138"/>
        <v>343</v>
      </c>
      <c r="AP13" s="7">
        <f t="shared" si="139"/>
        <v>2264</v>
      </c>
      <c r="AQ13" s="7">
        <v>23311</v>
      </c>
      <c r="AR13" s="7">
        <v>5828</v>
      </c>
      <c r="AS13" s="7">
        <v>5828</v>
      </c>
      <c r="AT13" s="7">
        <v>5828</v>
      </c>
      <c r="AU13" s="7">
        <f t="shared" si="140"/>
        <v>5827</v>
      </c>
      <c r="AV13" s="7">
        <f t="shared" si="141"/>
        <v>46447</v>
      </c>
      <c r="AW13" s="7">
        <v>34834</v>
      </c>
      <c r="AX13" s="7">
        <v>96</v>
      </c>
      <c r="AY13" s="7">
        <v>5740</v>
      </c>
      <c r="AZ13" s="7">
        <v>53954</v>
      </c>
      <c r="BA13" s="7">
        <v>3277</v>
      </c>
      <c r="BB13" s="7">
        <v>2500</v>
      </c>
      <c r="BC13" s="7">
        <v>0</v>
      </c>
      <c r="BD13" s="7">
        <v>0</v>
      </c>
      <c r="BE13" s="7">
        <v>0</v>
      </c>
      <c r="BF13" s="7">
        <v>0</v>
      </c>
      <c r="BG13" s="61">
        <v>0</v>
      </c>
      <c r="BH13" s="7">
        <v>0</v>
      </c>
      <c r="BI13" s="7">
        <v>0</v>
      </c>
      <c r="BJ13" s="7">
        <v>0</v>
      </c>
      <c r="BK13" s="7"/>
      <c r="BL13" s="9">
        <v>0</v>
      </c>
      <c r="BM13" s="7">
        <f t="shared" si="158"/>
        <v>11684</v>
      </c>
      <c r="BN13" s="7">
        <v>8709</v>
      </c>
      <c r="BO13" s="7">
        <f>'[1]Протокол №10 от 30.11.2022'!AB14</f>
        <v>96</v>
      </c>
      <c r="BP13" s="7">
        <v>1435</v>
      </c>
      <c r="BQ13" s="7">
        <v>13489</v>
      </c>
      <c r="BR13" s="7">
        <v>819</v>
      </c>
      <c r="BS13" s="7">
        <v>625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/>
      <c r="CC13" s="7">
        <v>0</v>
      </c>
      <c r="CD13" s="7">
        <f t="shared" si="159"/>
        <v>11588</v>
      </c>
      <c r="CE13" s="7">
        <v>8709</v>
      </c>
      <c r="CF13" s="7"/>
      <c r="CG13" s="7">
        <v>1435</v>
      </c>
      <c r="CH13" s="7">
        <v>13489</v>
      </c>
      <c r="CI13" s="7">
        <v>819</v>
      </c>
      <c r="CJ13" s="7">
        <v>625</v>
      </c>
      <c r="CK13" s="7">
        <v>0</v>
      </c>
      <c r="CL13" s="7">
        <v>0</v>
      </c>
      <c r="CM13" s="7">
        <v>0</v>
      </c>
      <c r="CN13" s="7">
        <v>0</v>
      </c>
      <c r="CO13" s="7">
        <v>0</v>
      </c>
      <c r="CP13" s="7">
        <v>0</v>
      </c>
      <c r="CQ13" s="7">
        <v>0</v>
      </c>
      <c r="CR13" s="7">
        <v>0</v>
      </c>
      <c r="CS13" s="7"/>
      <c r="CT13" s="7">
        <v>0</v>
      </c>
      <c r="CU13" s="7">
        <f t="shared" si="160"/>
        <v>11588</v>
      </c>
      <c r="CV13" s="7">
        <v>8709</v>
      </c>
      <c r="CW13" s="7"/>
      <c r="CX13" s="7">
        <v>1435</v>
      </c>
      <c r="CY13" s="7">
        <v>13489</v>
      </c>
      <c r="CZ13" s="7">
        <v>819</v>
      </c>
      <c r="DA13" s="7">
        <v>625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7"/>
      <c r="DK13" s="7">
        <v>0</v>
      </c>
      <c r="DL13" s="7">
        <f t="shared" si="161"/>
        <v>11587</v>
      </c>
      <c r="DM13" s="38">
        <f t="shared" si="142"/>
        <v>8707</v>
      </c>
      <c r="DN13" s="38"/>
      <c r="DO13" s="38">
        <f t="shared" si="143"/>
        <v>1435</v>
      </c>
      <c r="DP13" s="38">
        <f t="shared" si="144"/>
        <v>13487</v>
      </c>
      <c r="DQ13" s="38">
        <f t="shared" si="145"/>
        <v>820</v>
      </c>
      <c r="DR13" s="38">
        <f t="shared" si="146"/>
        <v>625</v>
      </c>
      <c r="DS13" s="38">
        <f t="shared" si="147"/>
        <v>0</v>
      </c>
      <c r="DT13" s="38">
        <f t="shared" si="148"/>
        <v>0</v>
      </c>
      <c r="DU13" s="38">
        <f t="shared" si="149"/>
        <v>0</v>
      </c>
      <c r="DV13" s="38">
        <f t="shared" si="150"/>
        <v>0</v>
      </c>
      <c r="DW13" s="38">
        <f t="shared" si="151"/>
        <v>0</v>
      </c>
      <c r="DX13" s="38">
        <f t="shared" si="152"/>
        <v>0</v>
      </c>
      <c r="DY13" s="38">
        <f t="shared" si="153"/>
        <v>0</v>
      </c>
      <c r="DZ13" s="38">
        <f t="shared" si="154"/>
        <v>0</v>
      </c>
      <c r="EA13" s="38"/>
      <c r="EB13" s="38">
        <f t="shared" si="155"/>
        <v>0</v>
      </c>
    </row>
    <row r="14" spans="1:132" s="6" customFormat="1" x14ac:dyDescent="0.25">
      <c r="A14" s="10">
        <f t="shared" si="162"/>
        <v>8</v>
      </c>
      <c r="B14" s="8" t="s">
        <v>43</v>
      </c>
      <c r="C14" s="7">
        <v>183934</v>
      </c>
      <c r="D14" s="7">
        <v>129149</v>
      </c>
      <c r="E14" s="7">
        <v>18608</v>
      </c>
      <c r="F14" s="7">
        <v>16058</v>
      </c>
      <c r="G14" s="7">
        <v>2353</v>
      </c>
      <c r="H14" s="7">
        <v>1167</v>
      </c>
      <c r="I14" s="7">
        <v>4664</v>
      </c>
      <c r="J14" s="7">
        <v>18952</v>
      </c>
      <c r="K14" s="7">
        <f t="shared" si="131"/>
        <v>46128</v>
      </c>
      <c r="L14" s="7">
        <v>32431</v>
      </c>
      <c r="M14" s="7">
        <v>4652</v>
      </c>
      <c r="N14" s="7">
        <v>4015</v>
      </c>
      <c r="O14" s="7">
        <v>588</v>
      </c>
      <c r="P14" s="7">
        <v>292</v>
      </c>
      <c r="Q14" s="7">
        <v>1166</v>
      </c>
      <c r="R14" s="7">
        <v>4738</v>
      </c>
      <c r="S14" s="7">
        <f t="shared" si="156"/>
        <v>45984</v>
      </c>
      <c r="T14" s="7">
        <v>32287</v>
      </c>
      <c r="U14" s="7">
        <v>4652</v>
      </c>
      <c r="V14" s="7">
        <v>4015</v>
      </c>
      <c r="W14" s="7">
        <v>588</v>
      </c>
      <c r="X14" s="7">
        <v>292</v>
      </c>
      <c r="Y14" s="7">
        <v>1166</v>
      </c>
      <c r="Z14" s="7">
        <v>4738</v>
      </c>
      <c r="AA14" s="7">
        <f t="shared" si="157"/>
        <v>45984</v>
      </c>
      <c r="AB14" s="7">
        <v>32287</v>
      </c>
      <c r="AC14" s="7">
        <v>4652</v>
      </c>
      <c r="AD14" s="7">
        <v>4015</v>
      </c>
      <c r="AE14" s="7">
        <v>588</v>
      </c>
      <c r="AF14" s="7">
        <v>292</v>
      </c>
      <c r="AG14" s="7">
        <v>1166</v>
      </c>
      <c r="AH14" s="7">
        <v>4738</v>
      </c>
      <c r="AI14" s="7">
        <f t="shared" si="132"/>
        <v>45838</v>
      </c>
      <c r="AJ14" s="7">
        <f t="shared" si="133"/>
        <v>32144</v>
      </c>
      <c r="AK14" s="7">
        <f t="shared" si="134"/>
        <v>4652</v>
      </c>
      <c r="AL14" s="7">
        <f t="shared" si="135"/>
        <v>4013</v>
      </c>
      <c r="AM14" s="7">
        <f t="shared" si="136"/>
        <v>589</v>
      </c>
      <c r="AN14" s="7">
        <f t="shared" si="137"/>
        <v>291</v>
      </c>
      <c r="AO14" s="7">
        <f t="shared" si="138"/>
        <v>1166</v>
      </c>
      <c r="AP14" s="7">
        <f t="shared" si="139"/>
        <v>4738</v>
      </c>
      <c r="AQ14" s="7">
        <v>35229</v>
      </c>
      <c r="AR14" s="7">
        <v>8807</v>
      </c>
      <c r="AS14" s="7">
        <v>8807</v>
      </c>
      <c r="AT14" s="7">
        <v>8807</v>
      </c>
      <c r="AU14" s="7">
        <f t="shared" si="140"/>
        <v>8808</v>
      </c>
      <c r="AV14" s="7">
        <f t="shared" si="141"/>
        <v>90292</v>
      </c>
      <c r="AW14" s="7">
        <v>56893</v>
      </c>
      <c r="AX14" s="7">
        <v>144</v>
      </c>
      <c r="AY14" s="7">
        <v>11276</v>
      </c>
      <c r="AZ14" s="7">
        <v>105992</v>
      </c>
      <c r="BA14" s="7">
        <v>12691</v>
      </c>
      <c r="BB14" s="7">
        <v>5500</v>
      </c>
      <c r="BC14" s="7">
        <v>0</v>
      </c>
      <c r="BD14" s="7">
        <v>2654</v>
      </c>
      <c r="BE14" s="7">
        <v>1134</v>
      </c>
      <c r="BF14" s="7">
        <v>0</v>
      </c>
      <c r="BG14" s="61">
        <v>0</v>
      </c>
      <c r="BH14" s="7">
        <v>0</v>
      </c>
      <c r="BI14" s="7">
        <v>0</v>
      </c>
      <c r="BJ14" s="7">
        <v>0</v>
      </c>
      <c r="BK14" s="7"/>
      <c r="BL14" s="9">
        <v>0</v>
      </c>
      <c r="BM14" s="7">
        <f t="shared" si="158"/>
        <v>22882</v>
      </c>
      <c r="BN14" s="7">
        <v>14223</v>
      </c>
      <c r="BO14" s="7">
        <f>'[1]Протокол №10 от 30.11.2022'!AB15</f>
        <v>144</v>
      </c>
      <c r="BP14" s="7">
        <v>2819</v>
      </c>
      <c r="BQ14" s="7">
        <v>26948</v>
      </c>
      <c r="BR14" s="7">
        <v>3173</v>
      </c>
      <c r="BS14" s="7">
        <v>1375</v>
      </c>
      <c r="BT14" s="7">
        <v>0</v>
      </c>
      <c r="BU14" s="7">
        <v>814</v>
      </c>
      <c r="BV14" s="7">
        <v>334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/>
      <c r="CC14" s="7">
        <v>0</v>
      </c>
      <c r="CD14" s="7">
        <f t="shared" si="159"/>
        <v>22469</v>
      </c>
      <c r="CE14" s="7">
        <v>14223</v>
      </c>
      <c r="CF14" s="7"/>
      <c r="CG14" s="7">
        <v>2819</v>
      </c>
      <c r="CH14" s="7">
        <v>26948</v>
      </c>
      <c r="CI14" s="7">
        <v>3173</v>
      </c>
      <c r="CJ14" s="7">
        <v>1375</v>
      </c>
      <c r="CK14" s="7">
        <v>0</v>
      </c>
      <c r="CL14" s="7">
        <v>613</v>
      </c>
      <c r="CM14" s="7">
        <v>266</v>
      </c>
      <c r="CN14" s="7">
        <v>0</v>
      </c>
      <c r="CO14" s="7">
        <v>0</v>
      </c>
      <c r="CP14" s="7">
        <v>0</v>
      </c>
      <c r="CQ14" s="7">
        <v>0</v>
      </c>
      <c r="CR14" s="7">
        <v>0</v>
      </c>
      <c r="CS14" s="7"/>
      <c r="CT14" s="7">
        <v>0</v>
      </c>
      <c r="CU14" s="7">
        <f t="shared" si="160"/>
        <v>22469</v>
      </c>
      <c r="CV14" s="7">
        <v>14223</v>
      </c>
      <c r="CW14" s="7"/>
      <c r="CX14" s="7">
        <v>2819</v>
      </c>
      <c r="CY14" s="7">
        <v>26948</v>
      </c>
      <c r="CZ14" s="7">
        <v>3173</v>
      </c>
      <c r="DA14" s="7">
        <v>1375</v>
      </c>
      <c r="DB14" s="7">
        <v>0</v>
      </c>
      <c r="DC14" s="7">
        <v>613</v>
      </c>
      <c r="DD14" s="7">
        <v>266</v>
      </c>
      <c r="DE14" s="7">
        <v>0</v>
      </c>
      <c r="DF14" s="7">
        <v>0</v>
      </c>
      <c r="DG14" s="7">
        <v>0</v>
      </c>
      <c r="DH14" s="7">
        <v>0</v>
      </c>
      <c r="DI14" s="7">
        <v>0</v>
      </c>
      <c r="DJ14" s="7"/>
      <c r="DK14" s="7">
        <v>0</v>
      </c>
      <c r="DL14" s="7">
        <f t="shared" si="161"/>
        <v>22472</v>
      </c>
      <c r="DM14" s="38">
        <f t="shared" si="142"/>
        <v>14224</v>
      </c>
      <c r="DN14" s="38"/>
      <c r="DO14" s="38">
        <f t="shared" si="143"/>
        <v>2819</v>
      </c>
      <c r="DP14" s="38">
        <f t="shared" si="144"/>
        <v>25148</v>
      </c>
      <c r="DQ14" s="38">
        <f t="shared" si="145"/>
        <v>3172</v>
      </c>
      <c r="DR14" s="38">
        <f t="shared" si="146"/>
        <v>1375</v>
      </c>
      <c r="DS14" s="38">
        <f t="shared" si="147"/>
        <v>0</v>
      </c>
      <c r="DT14" s="38">
        <f t="shared" si="148"/>
        <v>614</v>
      </c>
      <c r="DU14" s="38">
        <f t="shared" si="149"/>
        <v>268</v>
      </c>
      <c r="DV14" s="38">
        <f t="shared" si="150"/>
        <v>0</v>
      </c>
      <c r="DW14" s="38">
        <f t="shared" si="151"/>
        <v>0</v>
      </c>
      <c r="DX14" s="38">
        <f t="shared" si="152"/>
        <v>0</v>
      </c>
      <c r="DY14" s="38">
        <f t="shared" si="153"/>
        <v>0</v>
      </c>
      <c r="DZ14" s="38">
        <f t="shared" si="154"/>
        <v>0</v>
      </c>
      <c r="EA14" s="38"/>
      <c r="EB14" s="38">
        <f t="shared" si="155"/>
        <v>0</v>
      </c>
    </row>
    <row r="15" spans="1:132" s="6" customFormat="1" x14ac:dyDescent="0.25">
      <c r="A15" s="10">
        <f t="shared" si="162"/>
        <v>9</v>
      </c>
      <c r="B15" s="8" t="s">
        <v>44</v>
      </c>
      <c r="C15" s="7">
        <v>51934</v>
      </c>
      <c r="D15" s="7">
        <v>39294</v>
      </c>
      <c r="E15" s="7">
        <v>3675</v>
      </c>
      <c r="F15" s="7">
        <v>4866</v>
      </c>
      <c r="G15" s="7">
        <v>526</v>
      </c>
      <c r="H15" s="7">
        <v>1272</v>
      </c>
      <c r="I15" s="7">
        <v>5086</v>
      </c>
      <c r="J15" s="7">
        <v>2827</v>
      </c>
      <c r="K15" s="7">
        <f t="shared" si="131"/>
        <v>11770</v>
      </c>
      <c r="L15" s="7">
        <v>8609</v>
      </c>
      <c r="M15" s="7">
        <v>919</v>
      </c>
      <c r="N15" s="7">
        <v>1217</v>
      </c>
      <c r="O15" s="7">
        <v>132</v>
      </c>
      <c r="P15" s="7">
        <v>318</v>
      </c>
      <c r="Q15" s="7">
        <v>1272</v>
      </c>
      <c r="R15" s="7">
        <v>707</v>
      </c>
      <c r="S15" s="7">
        <f t="shared" si="156"/>
        <v>11735</v>
      </c>
      <c r="T15" s="7">
        <v>8574</v>
      </c>
      <c r="U15" s="7">
        <v>919</v>
      </c>
      <c r="V15" s="7">
        <v>1217</v>
      </c>
      <c r="W15" s="7">
        <v>132</v>
      </c>
      <c r="X15" s="7">
        <v>318</v>
      </c>
      <c r="Y15" s="7">
        <v>1272</v>
      </c>
      <c r="Z15" s="7">
        <v>707</v>
      </c>
      <c r="AA15" s="7">
        <f t="shared" si="157"/>
        <v>11735</v>
      </c>
      <c r="AB15" s="7">
        <v>8574</v>
      </c>
      <c r="AC15" s="7">
        <v>919</v>
      </c>
      <c r="AD15" s="7">
        <v>1217</v>
      </c>
      <c r="AE15" s="7">
        <v>132</v>
      </c>
      <c r="AF15" s="7">
        <v>318</v>
      </c>
      <c r="AG15" s="7">
        <v>1272</v>
      </c>
      <c r="AH15" s="7">
        <v>707</v>
      </c>
      <c r="AI15" s="7">
        <f t="shared" si="132"/>
        <v>16694</v>
      </c>
      <c r="AJ15" s="7">
        <f t="shared" si="133"/>
        <v>13537</v>
      </c>
      <c r="AK15" s="7">
        <f t="shared" si="134"/>
        <v>918</v>
      </c>
      <c r="AL15" s="7">
        <f t="shared" si="135"/>
        <v>1215</v>
      </c>
      <c r="AM15" s="7">
        <f t="shared" si="136"/>
        <v>130</v>
      </c>
      <c r="AN15" s="7">
        <f t="shared" si="137"/>
        <v>318</v>
      </c>
      <c r="AO15" s="7">
        <f t="shared" si="138"/>
        <v>1270</v>
      </c>
      <c r="AP15" s="7">
        <f t="shared" si="139"/>
        <v>706</v>
      </c>
      <c r="AQ15" s="7">
        <v>10098</v>
      </c>
      <c r="AR15" s="7">
        <v>2525</v>
      </c>
      <c r="AS15" s="7">
        <v>2525</v>
      </c>
      <c r="AT15" s="7">
        <v>2525</v>
      </c>
      <c r="AU15" s="7">
        <f t="shared" si="140"/>
        <v>2523</v>
      </c>
      <c r="AV15" s="7">
        <f t="shared" si="141"/>
        <v>28342</v>
      </c>
      <c r="AW15" s="7">
        <v>19179</v>
      </c>
      <c r="AX15" s="7">
        <v>35</v>
      </c>
      <c r="AY15" s="7">
        <v>6494</v>
      </c>
      <c r="AZ15" s="7">
        <v>61047</v>
      </c>
      <c r="BA15" s="7">
        <v>1934</v>
      </c>
      <c r="BB15" s="7">
        <v>0</v>
      </c>
      <c r="BC15" s="7">
        <v>0</v>
      </c>
      <c r="BD15" s="7">
        <v>0</v>
      </c>
      <c r="BE15" s="7">
        <v>700</v>
      </c>
      <c r="BF15" s="7">
        <v>0</v>
      </c>
      <c r="BG15" s="61">
        <v>0</v>
      </c>
      <c r="BH15" s="7">
        <v>0</v>
      </c>
      <c r="BI15" s="7">
        <v>0</v>
      </c>
      <c r="BJ15" s="7">
        <v>0</v>
      </c>
      <c r="BK15" s="7"/>
      <c r="BL15" s="9">
        <v>0</v>
      </c>
      <c r="BM15" s="7">
        <f t="shared" si="158"/>
        <v>7113</v>
      </c>
      <c r="BN15" s="7">
        <v>4795</v>
      </c>
      <c r="BO15" s="7">
        <f>'[1]Протокол №10 от 30.11.2022'!AB16</f>
        <v>35</v>
      </c>
      <c r="BP15" s="7">
        <v>1624</v>
      </c>
      <c r="BQ15" s="7">
        <v>15262</v>
      </c>
      <c r="BR15" s="7">
        <v>484</v>
      </c>
      <c r="BS15" s="7">
        <v>0</v>
      </c>
      <c r="BT15" s="7">
        <v>0</v>
      </c>
      <c r="BU15" s="7">
        <v>0</v>
      </c>
      <c r="BV15" s="7">
        <v>175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/>
      <c r="CC15" s="7">
        <v>0</v>
      </c>
      <c r="CD15" s="7">
        <f t="shared" si="159"/>
        <v>7078</v>
      </c>
      <c r="CE15" s="7">
        <v>4795</v>
      </c>
      <c r="CF15" s="7"/>
      <c r="CG15" s="7">
        <v>1624</v>
      </c>
      <c r="CH15" s="7">
        <v>15262</v>
      </c>
      <c r="CI15" s="7">
        <v>484</v>
      </c>
      <c r="CJ15" s="7">
        <v>0</v>
      </c>
      <c r="CK15" s="7">
        <v>0</v>
      </c>
      <c r="CL15" s="7">
        <v>0</v>
      </c>
      <c r="CM15" s="7">
        <v>175</v>
      </c>
      <c r="CN15" s="7">
        <v>0</v>
      </c>
      <c r="CO15" s="7">
        <v>0</v>
      </c>
      <c r="CP15" s="7">
        <v>0</v>
      </c>
      <c r="CQ15" s="7">
        <v>0</v>
      </c>
      <c r="CR15" s="7">
        <v>0</v>
      </c>
      <c r="CS15" s="7"/>
      <c r="CT15" s="7">
        <v>0</v>
      </c>
      <c r="CU15" s="7">
        <f t="shared" si="160"/>
        <v>7078</v>
      </c>
      <c r="CV15" s="7">
        <v>4795</v>
      </c>
      <c r="CW15" s="7"/>
      <c r="CX15" s="7">
        <v>1624</v>
      </c>
      <c r="CY15" s="7">
        <v>15262</v>
      </c>
      <c r="CZ15" s="7">
        <v>484</v>
      </c>
      <c r="DA15" s="7">
        <v>0</v>
      </c>
      <c r="DB15" s="7">
        <v>0</v>
      </c>
      <c r="DC15" s="7">
        <v>0</v>
      </c>
      <c r="DD15" s="7">
        <v>175</v>
      </c>
      <c r="DE15" s="7">
        <v>0</v>
      </c>
      <c r="DF15" s="7">
        <v>0</v>
      </c>
      <c r="DG15" s="7">
        <v>0</v>
      </c>
      <c r="DH15" s="7">
        <v>0</v>
      </c>
      <c r="DI15" s="7">
        <v>0</v>
      </c>
      <c r="DJ15" s="7"/>
      <c r="DK15" s="7">
        <v>0</v>
      </c>
      <c r="DL15" s="7">
        <f t="shared" si="161"/>
        <v>7073</v>
      </c>
      <c r="DM15" s="38">
        <f t="shared" si="142"/>
        <v>4794</v>
      </c>
      <c r="DN15" s="38"/>
      <c r="DO15" s="38">
        <f t="shared" si="143"/>
        <v>1622</v>
      </c>
      <c r="DP15" s="38">
        <f t="shared" si="144"/>
        <v>15261</v>
      </c>
      <c r="DQ15" s="38">
        <f t="shared" si="145"/>
        <v>482</v>
      </c>
      <c r="DR15" s="38">
        <f t="shared" si="146"/>
        <v>0</v>
      </c>
      <c r="DS15" s="38">
        <f t="shared" si="147"/>
        <v>0</v>
      </c>
      <c r="DT15" s="38">
        <f t="shared" si="148"/>
        <v>0</v>
      </c>
      <c r="DU15" s="38">
        <f t="shared" si="149"/>
        <v>175</v>
      </c>
      <c r="DV15" s="38">
        <f t="shared" si="150"/>
        <v>0</v>
      </c>
      <c r="DW15" s="38">
        <f t="shared" si="151"/>
        <v>0</v>
      </c>
      <c r="DX15" s="38">
        <f t="shared" si="152"/>
        <v>0</v>
      </c>
      <c r="DY15" s="38">
        <f t="shared" si="153"/>
        <v>0</v>
      </c>
      <c r="DZ15" s="38">
        <f t="shared" si="154"/>
        <v>0</v>
      </c>
      <c r="EA15" s="38"/>
      <c r="EB15" s="38">
        <f t="shared" si="155"/>
        <v>0</v>
      </c>
    </row>
    <row r="16" spans="1:132" s="6" customFormat="1" x14ac:dyDescent="0.25">
      <c r="A16" s="10">
        <f t="shared" si="162"/>
        <v>10</v>
      </c>
      <c r="B16" s="8" t="s">
        <v>45</v>
      </c>
      <c r="C16" s="7">
        <v>35782</v>
      </c>
      <c r="D16" s="7">
        <v>26023</v>
      </c>
      <c r="E16" s="7">
        <v>3340</v>
      </c>
      <c r="F16" s="7">
        <v>3691</v>
      </c>
      <c r="G16" s="7">
        <v>295</v>
      </c>
      <c r="H16" s="7">
        <v>347</v>
      </c>
      <c r="I16" s="7">
        <v>1385</v>
      </c>
      <c r="J16" s="7">
        <v>2381</v>
      </c>
      <c r="K16" s="7">
        <f t="shared" si="131"/>
        <v>8975</v>
      </c>
      <c r="L16" s="7">
        <v>6535</v>
      </c>
      <c r="M16" s="7">
        <v>835</v>
      </c>
      <c r="N16" s="7">
        <v>923</v>
      </c>
      <c r="O16" s="7">
        <v>74</v>
      </c>
      <c r="P16" s="7">
        <v>87</v>
      </c>
      <c r="Q16" s="7">
        <v>346</v>
      </c>
      <c r="R16" s="7">
        <v>595</v>
      </c>
      <c r="S16" s="7">
        <f t="shared" si="156"/>
        <v>8946</v>
      </c>
      <c r="T16" s="7">
        <v>6506</v>
      </c>
      <c r="U16" s="7">
        <v>835</v>
      </c>
      <c r="V16" s="7">
        <v>923</v>
      </c>
      <c r="W16" s="7">
        <v>74</v>
      </c>
      <c r="X16" s="7">
        <v>87</v>
      </c>
      <c r="Y16" s="7">
        <v>346</v>
      </c>
      <c r="Z16" s="7">
        <v>595</v>
      </c>
      <c r="AA16" s="7">
        <f t="shared" si="157"/>
        <v>8946</v>
      </c>
      <c r="AB16" s="7">
        <v>6506</v>
      </c>
      <c r="AC16" s="7">
        <v>835</v>
      </c>
      <c r="AD16" s="7">
        <v>923</v>
      </c>
      <c r="AE16" s="7">
        <v>74</v>
      </c>
      <c r="AF16" s="7">
        <v>87</v>
      </c>
      <c r="AG16" s="7">
        <v>346</v>
      </c>
      <c r="AH16" s="7">
        <v>595</v>
      </c>
      <c r="AI16" s="7">
        <f t="shared" si="132"/>
        <v>8915</v>
      </c>
      <c r="AJ16" s="7">
        <f t="shared" si="133"/>
        <v>6476</v>
      </c>
      <c r="AK16" s="7">
        <f t="shared" si="134"/>
        <v>835</v>
      </c>
      <c r="AL16" s="7">
        <f t="shared" si="135"/>
        <v>922</v>
      </c>
      <c r="AM16" s="7">
        <f t="shared" si="136"/>
        <v>73</v>
      </c>
      <c r="AN16" s="7">
        <f t="shared" si="137"/>
        <v>86</v>
      </c>
      <c r="AO16" s="7">
        <f t="shared" si="138"/>
        <v>347</v>
      </c>
      <c r="AP16" s="7">
        <f t="shared" si="139"/>
        <v>596</v>
      </c>
      <c r="AQ16" s="7">
        <v>5514</v>
      </c>
      <c r="AR16" s="7">
        <v>1741</v>
      </c>
      <c r="AS16" s="7">
        <v>1407</v>
      </c>
      <c r="AT16" s="7">
        <v>1183</v>
      </c>
      <c r="AU16" s="7">
        <v>1183</v>
      </c>
      <c r="AV16" s="7">
        <f t="shared" si="141"/>
        <v>14303</v>
      </c>
      <c r="AW16" s="7">
        <v>11125</v>
      </c>
      <c r="AX16" s="7">
        <v>29</v>
      </c>
      <c r="AY16" s="7">
        <v>1994</v>
      </c>
      <c r="AZ16" s="7">
        <v>18746</v>
      </c>
      <c r="BA16" s="7">
        <v>1155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61">
        <v>0</v>
      </c>
      <c r="BH16" s="7">
        <v>0</v>
      </c>
      <c r="BI16" s="7">
        <v>0</v>
      </c>
      <c r="BJ16" s="7">
        <v>0</v>
      </c>
      <c r="BK16" s="7"/>
      <c r="BL16" s="9">
        <v>0</v>
      </c>
      <c r="BM16" s="7">
        <f t="shared" si="158"/>
        <v>3598</v>
      </c>
      <c r="BN16" s="7">
        <v>2781</v>
      </c>
      <c r="BO16" s="7">
        <f>'[1]Протокол №10 от 30.11.2022'!AB17</f>
        <v>29</v>
      </c>
      <c r="BP16" s="7">
        <v>499</v>
      </c>
      <c r="BQ16" s="7">
        <v>4687</v>
      </c>
      <c r="BR16" s="7">
        <v>289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/>
      <c r="CC16" s="7">
        <v>0</v>
      </c>
      <c r="CD16" s="7">
        <f t="shared" si="159"/>
        <v>3569</v>
      </c>
      <c r="CE16" s="7">
        <v>2781</v>
      </c>
      <c r="CF16" s="7"/>
      <c r="CG16" s="7">
        <v>499</v>
      </c>
      <c r="CH16" s="7">
        <v>4687</v>
      </c>
      <c r="CI16" s="7">
        <v>289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/>
      <c r="CT16" s="7">
        <v>0</v>
      </c>
      <c r="CU16" s="7">
        <f t="shared" si="160"/>
        <v>3569</v>
      </c>
      <c r="CV16" s="7">
        <v>2781</v>
      </c>
      <c r="CW16" s="7"/>
      <c r="CX16" s="7">
        <v>499</v>
      </c>
      <c r="CY16" s="7">
        <v>4687</v>
      </c>
      <c r="CZ16" s="7">
        <v>289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</v>
      </c>
      <c r="DI16" s="7">
        <v>0</v>
      </c>
      <c r="DJ16" s="7"/>
      <c r="DK16" s="7">
        <v>0</v>
      </c>
      <c r="DL16" s="7">
        <f t="shared" si="161"/>
        <v>3567</v>
      </c>
      <c r="DM16" s="38">
        <f t="shared" si="142"/>
        <v>2782</v>
      </c>
      <c r="DN16" s="38"/>
      <c r="DO16" s="38">
        <f t="shared" si="143"/>
        <v>497</v>
      </c>
      <c r="DP16" s="38">
        <f t="shared" si="144"/>
        <v>4685</v>
      </c>
      <c r="DQ16" s="38">
        <f t="shared" si="145"/>
        <v>288</v>
      </c>
      <c r="DR16" s="38">
        <f t="shared" si="146"/>
        <v>0</v>
      </c>
      <c r="DS16" s="38">
        <f t="shared" si="147"/>
        <v>0</v>
      </c>
      <c r="DT16" s="38">
        <f t="shared" si="148"/>
        <v>0</v>
      </c>
      <c r="DU16" s="38">
        <f t="shared" si="149"/>
        <v>0</v>
      </c>
      <c r="DV16" s="38">
        <f t="shared" si="150"/>
        <v>0</v>
      </c>
      <c r="DW16" s="38">
        <f t="shared" si="151"/>
        <v>0</v>
      </c>
      <c r="DX16" s="38">
        <f t="shared" si="152"/>
        <v>0</v>
      </c>
      <c r="DY16" s="38">
        <f t="shared" si="153"/>
        <v>0</v>
      </c>
      <c r="DZ16" s="38">
        <f t="shared" si="154"/>
        <v>0</v>
      </c>
      <c r="EA16" s="38"/>
      <c r="EB16" s="38">
        <f t="shared" si="155"/>
        <v>0</v>
      </c>
    </row>
    <row r="17" spans="1:132" s="6" customFormat="1" x14ac:dyDescent="0.25">
      <c r="A17" s="10">
        <f t="shared" si="162"/>
        <v>11</v>
      </c>
      <c r="B17" s="8" t="s">
        <v>46</v>
      </c>
      <c r="C17" s="7">
        <v>52866</v>
      </c>
      <c r="D17" s="7">
        <v>38387</v>
      </c>
      <c r="E17" s="7">
        <v>4046</v>
      </c>
      <c r="F17" s="7">
        <v>5424</v>
      </c>
      <c r="G17" s="7">
        <v>675</v>
      </c>
      <c r="H17" s="7">
        <v>890</v>
      </c>
      <c r="I17" s="7">
        <v>3559</v>
      </c>
      <c r="J17" s="7">
        <v>4119</v>
      </c>
      <c r="K17" s="7">
        <f t="shared" si="131"/>
        <v>13257</v>
      </c>
      <c r="L17" s="7">
        <v>9636</v>
      </c>
      <c r="M17" s="7">
        <v>1012</v>
      </c>
      <c r="N17" s="7">
        <v>1356</v>
      </c>
      <c r="O17" s="7">
        <v>169</v>
      </c>
      <c r="P17" s="7">
        <v>223</v>
      </c>
      <c r="Q17" s="7">
        <v>890</v>
      </c>
      <c r="R17" s="7">
        <v>1030</v>
      </c>
      <c r="S17" s="7">
        <f t="shared" si="156"/>
        <v>13218</v>
      </c>
      <c r="T17" s="7">
        <v>9597</v>
      </c>
      <c r="U17" s="7">
        <v>1012</v>
      </c>
      <c r="V17" s="7">
        <v>1356</v>
      </c>
      <c r="W17" s="7">
        <v>169</v>
      </c>
      <c r="X17" s="7">
        <v>223</v>
      </c>
      <c r="Y17" s="7">
        <v>890</v>
      </c>
      <c r="Z17" s="7">
        <v>1030</v>
      </c>
      <c r="AA17" s="7">
        <f t="shared" si="157"/>
        <v>13218</v>
      </c>
      <c r="AB17" s="7">
        <v>9597</v>
      </c>
      <c r="AC17" s="7">
        <v>1012</v>
      </c>
      <c r="AD17" s="7">
        <v>1356</v>
      </c>
      <c r="AE17" s="7">
        <v>169</v>
      </c>
      <c r="AF17" s="7">
        <v>223</v>
      </c>
      <c r="AG17" s="7">
        <v>890</v>
      </c>
      <c r="AH17" s="7">
        <v>1030</v>
      </c>
      <c r="AI17" s="7">
        <f t="shared" si="132"/>
        <v>13173</v>
      </c>
      <c r="AJ17" s="7">
        <f t="shared" si="133"/>
        <v>9557</v>
      </c>
      <c r="AK17" s="7">
        <f t="shared" si="134"/>
        <v>1010</v>
      </c>
      <c r="AL17" s="7">
        <f t="shared" si="135"/>
        <v>1356</v>
      </c>
      <c r="AM17" s="7">
        <f t="shared" si="136"/>
        <v>168</v>
      </c>
      <c r="AN17" s="7">
        <f t="shared" si="137"/>
        <v>221</v>
      </c>
      <c r="AO17" s="7">
        <f t="shared" si="138"/>
        <v>889</v>
      </c>
      <c r="AP17" s="7">
        <f t="shared" si="139"/>
        <v>1029</v>
      </c>
      <c r="AQ17" s="7">
        <v>9574</v>
      </c>
      <c r="AR17" s="7">
        <v>2394</v>
      </c>
      <c r="AS17" s="7">
        <v>2394</v>
      </c>
      <c r="AT17" s="7">
        <v>2394</v>
      </c>
      <c r="AU17" s="7">
        <f t="shared" si="140"/>
        <v>2392</v>
      </c>
      <c r="AV17" s="7">
        <f t="shared" si="141"/>
        <v>24438</v>
      </c>
      <c r="AW17" s="7">
        <v>16605</v>
      </c>
      <c r="AX17" s="7">
        <v>39</v>
      </c>
      <c r="AY17" s="7">
        <v>4627</v>
      </c>
      <c r="AZ17" s="7">
        <v>43508</v>
      </c>
      <c r="BA17" s="7">
        <v>853</v>
      </c>
      <c r="BB17" s="7">
        <v>1000</v>
      </c>
      <c r="BC17" s="7">
        <v>0</v>
      </c>
      <c r="BD17" s="7">
        <v>0</v>
      </c>
      <c r="BE17" s="7">
        <v>1314</v>
      </c>
      <c r="BF17" s="7">
        <v>0</v>
      </c>
      <c r="BG17" s="61">
        <v>0</v>
      </c>
      <c r="BH17" s="7">
        <v>0</v>
      </c>
      <c r="BI17" s="7">
        <v>0</v>
      </c>
      <c r="BJ17" s="7">
        <v>0</v>
      </c>
      <c r="BK17" s="7"/>
      <c r="BL17" s="9">
        <v>0</v>
      </c>
      <c r="BM17" s="7">
        <f t="shared" si="158"/>
        <v>6304</v>
      </c>
      <c r="BN17" s="7">
        <v>4151</v>
      </c>
      <c r="BO17" s="7">
        <f>'[1]Протокол №10 от 30.11.2022'!AB18</f>
        <v>39</v>
      </c>
      <c r="BP17" s="7">
        <v>1272</v>
      </c>
      <c r="BQ17" s="7">
        <v>11959</v>
      </c>
      <c r="BR17" s="7">
        <v>213</v>
      </c>
      <c r="BS17" s="7">
        <v>250</v>
      </c>
      <c r="BT17" s="7">
        <v>0</v>
      </c>
      <c r="BU17" s="7">
        <v>0</v>
      </c>
      <c r="BV17" s="7">
        <v>379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/>
      <c r="CC17" s="7">
        <v>0</v>
      </c>
      <c r="CD17" s="7">
        <f t="shared" si="159"/>
        <v>6198</v>
      </c>
      <c r="CE17" s="7">
        <v>4151</v>
      </c>
      <c r="CF17" s="7"/>
      <c r="CG17" s="7">
        <v>1272</v>
      </c>
      <c r="CH17" s="7">
        <v>11959</v>
      </c>
      <c r="CI17" s="7">
        <v>213</v>
      </c>
      <c r="CJ17" s="7">
        <v>250</v>
      </c>
      <c r="CK17" s="7">
        <v>0</v>
      </c>
      <c r="CL17" s="7">
        <v>0</v>
      </c>
      <c r="CM17" s="7">
        <v>312</v>
      </c>
      <c r="CN17" s="7">
        <v>0</v>
      </c>
      <c r="CO17" s="7">
        <v>0</v>
      </c>
      <c r="CP17" s="7">
        <v>0</v>
      </c>
      <c r="CQ17" s="7">
        <v>0</v>
      </c>
      <c r="CR17" s="7">
        <v>0</v>
      </c>
      <c r="CS17" s="7"/>
      <c r="CT17" s="7">
        <v>0</v>
      </c>
      <c r="CU17" s="7">
        <f t="shared" si="160"/>
        <v>6198</v>
      </c>
      <c r="CV17" s="7">
        <v>4151</v>
      </c>
      <c r="CW17" s="7"/>
      <c r="CX17" s="7">
        <v>1272</v>
      </c>
      <c r="CY17" s="7">
        <v>11959</v>
      </c>
      <c r="CZ17" s="7">
        <v>213</v>
      </c>
      <c r="DA17" s="7">
        <v>250</v>
      </c>
      <c r="DB17" s="7">
        <v>0</v>
      </c>
      <c r="DC17" s="7">
        <v>0</v>
      </c>
      <c r="DD17" s="7">
        <v>312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7"/>
      <c r="DK17" s="7">
        <v>0</v>
      </c>
      <c r="DL17" s="7">
        <f t="shared" si="161"/>
        <v>5738</v>
      </c>
      <c r="DM17" s="38">
        <f t="shared" si="142"/>
        <v>4152</v>
      </c>
      <c r="DN17" s="38"/>
      <c r="DO17" s="38">
        <f t="shared" si="143"/>
        <v>811</v>
      </c>
      <c r="DP17" s="38">
        <f t="shared" si="144"/>
        <v>7631</v>
      </c>
      <c r="DQ17" s="38">
        <f t="shared" si="145"/>
        <v>214</v>
      </c>
      <c r="DR17" s="38">
        <f t="shared" si="146"/>
        <v>250</v>
      </c>
      <c r="DS17" s="38">
        <f t="shared" si="147"/>
        <v>0</v>
      </c>
      <c r="DT17" s="38">
        <f t="shared" si="148"/>
        <v>0</v>
      </c>
      <c r="DU17" s="38">
        <f t="shared" si="149"/>
        <v>311</v>
      </c>
      <c r="DV17" s="38">
        <f t="shared" si="150"/>
        <v>0</v>
      </c>
      <c r="DW17" s="38">
        <f t="shared" si="151"/>
        <v>0</v>
      </c>
      <c r="DX17" s="38">
        <f t="shared" si="152"/>
        <v>0</v>
      </c>
      <c r="DY17" s="38">
        <f t="shared" si="153"/>
        <v>0</v>
      </c>
      <c r="DZ17" s="38">
        <f t="shared" si="154"/>
        <v>0</v>
      </c>
      <c r="EA17" s="38"/>
      <c r="EB17" s="38">
        <f t="shared" si="155"/>
        <v>0</v>
      </c>
    </row>
    <row r="18" spans="1:132" s="6" customFormat="1" x14ac:dyDescent="0.25">
      <c r="A18" s="10">
        <f t="shared" si="162"/>
        <v>12</v>
      </c>
      <c r="B18" s="8" t="s">
        <v>47</v>
      </c>
      <c r="C18" s="7">
        <v>72924</v>
      </c>
      <c r="D18" s="7">
        <v>54067</v>
      </c>
      <c r="E18" s="7">
        <v>5312</v>
      </c>
      <c r="F18" s="7">
        <v>7275</v>
      </c>
      <c r="G18" s="7">
        <v>522</v>
      </c>
      <c r="H18" s="7">
        <v>696</v>
      </c>
      <c r="I18" s="7">
        <v>2785</v>
      </c>
      <c r="J18" s="7">
        <v>5574</v>
      </c>
      <c r="K18" s="7">
        <f t="shared" si="131"/>
        <v>18289</v>
      </c>
      <c r="L18" s="7">
        <v>13574</v>
      </c>
      <c r="M18" s="7">
        <v>1328</v>
      </c>
      <c r="N18" s="7">
        <v>1819</v>
      </c>
      <c r="O18" s="7">
        <v>131</v>
      </c>
      <c r="P18" s="7">
        <v>174</v>
      </c>
      <c r="Q18" s="7">
        <v>696</v>
      </c>
      <c r="R18" s="7">
        <v>1394</v>
      </c>
      <c r="S18" s="7">
        <f t="shared" si="156"/>
        <v>18232</v>
      </c>
      <c r="T18" s="7">
        <v>13517</v>
      </c>
      <c r="U18" s="7">
        <v>1328</v>
      </c>
      <c r="V18" s="7">
        <v>1819</v>
      </c>
      <c r="W18" s="7">
        <v>131</v>
      </c>
      <c r="X18" s="7">
        <v>174</v>
      </c>
      <c r="Y18" s="7">
        <v>696</v>
      </c>
      <c r="Z18" s="7">
        <v>1394</v>
      </c>
      <c r="AA18" s="7">
        <f t="shared" si="157"/>
        <v>18232</v>
      </c>
      <c r="AB18" s="7">
        <v>13517</v>
      </c>
      <c r="AC18" s="7">
        <v>1328</v>
      </c>
      <c r="AD18" s="7">
        <v>1819</v>
      </c>
      <c r="AE18" s="7">
        <v>131</v>
      </c>
      <c r="AF18" s="7">
        <v>174</v>
      </c>
      <c r="AG18" s="7">
        <v>696</v>
      </c>
      <c r="AH18" s="7">
        <v>1394</v>
      </c>
      <c r="AI18" s="7">
        <f t="shared" si="132"/>
        <v>18171</v>
      </c>
      <c r="AJ18" s="7">
        <f t="shared" si="133"/>
        <v>13459</v>
      </c>
      <c r="AK18" s="7">
        <f t="shared" si="134"/>
        <v>1328</v>
      </c>
      <c r="AL18" s="7">
        <f t="shared" si="135"/>
        <v>1818</v>
      </c>
      <c r="AM18" s="7">
        <f t="shared" si="136"/>
        <v>129</v>
      </c>
      <c r="AN18" s="7">
        <f t="shared" si="137"/>
        <v>174</v>
      </c>
      <c r="AO18" s="7">
        <f t="shared" si="138"/>
        <v>697</v>
      </c>
      <c r="AP18" s="7">
        <f t="shared" si="139"/>
        <v>1392</v>
      </c>
      <c r="AQ18" s="7">
        <v>14177</v>
      </c>
      <c r="AR18" s="7">
        <v>3544</v>
      </c>
      <c r="AS18" s="7">
        <v>3544</v>
      </c>
      <c r="AT18" s="7">
        <v>3544</v>
      </c>
      <c r="AU18" s="7">
        <f t="shared" si="140"/>
        <v>3545</v>
      </c>
      <c r="AV18" s="7">
        <f t="shared" si="141"/>
        <v>39163</v>
      </c>
      <c r="AW18" s="7">
        <v>26365</v>
      </c>
      <c r="AX18" s="7">
        <v>57</v>
      </c>
      <c r="AY18" s="7">
        <v>10044</v>
      </c>
      <c r="AZ18" s="7">
        <v>94406</v>
      </c>
      <c r="BA18" s="7">
        <v>2697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61">
        <v>0</v>
      </c>
      <c r="BH18" s="7">
        <v>0</v>
      </c>
      <c r="BI18" s="7">
        <v>0</v>
      </c>
      <c r="BJ18" s="7">
        <v>0</v>
      </c>
      <c r="BK18" s="7"/>
      <c r="BL18" s="9">
        <v>0</v>
      </c>
      <c r="BM18" s="7">
        <f t="shared" si="158"/>
        <v>9953</v>
      </c>
      <c r="BN18" s="7">
        <v>6591</v>
      </c>
      <c r="BO18" s="7">
        <f>'[1]Протокол №10 от 30.11.2022'!AB19</f>
        <v>57</v>
      </c>
      <c r="BP18" s="7">
        <v>2631</v>
      </c>
      <c r="BQ18" s="7">
        <v>24733</v>
      </c>
      <c r="BR18" s="7">
        <v>674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/>
      <c r="CC18" s="7">
        <v>0</v>
      </c>
      <c r="CD18" s="7">
        <f t="shared" si="159"/>
        <v>9896</v>
      </c>
      <c r="CE18" s="7">
        <v>6591</v>
      </c>
      <c r="CF18" s="7"/>
      <c r="CG18" s="7">
        <v>2631</v>
      </c>
      <c r="CH18" s="7">
        <v>24733</v>
      </c>
      <c r="CI18" s="7">
        <v>674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0</v>
      </c>
      <c r="CP18" s="7">
        <v>0</v>
      </c>
      <c r="CQ18" s="7">
        <v>0</v>
      </c>
      <c r="CR18" s="7">
        <v>0</v>
      </c>
      <c r="CS18" s="7"/>
      <c r="CT18" s="7">
        <v>0</v>
      </c>
      <c r="CU18" s="7">
        <f t="shared" si="160"/>
        <v>9896</v>
      </c>
      <c r="CV18" s="7">
        <v>6591</v>
      </c>
      <c r="CW18" s="7"/>
      <c r="CX18" s="7">
        <v>2631</v>
      </c>
      <c r="CY18" s="7">
        <v>24733</v>
      </c>
      <c r="CZ18" s="7">
        <v>674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7">
        <v>0</v>
      </c>
      <c r="DI18" s="7">
        <v>0</v>
      </c>
      <c r="DJ18" s="7"/>
      <c r="DK18" s="7">
        <v>0</v>
      </c>
      <c r="DL18" s="7">
        <f t="shared" si="161"/>
        <v>9418</v>
      </c>
      <c r="DM18" s="38">
        <f t="shared" si="142"/>
        <v>6592</v>
      </c>
      <c r="DN18" s="38"/>
      <c r="DO18" s="38">
        <f t="shared" si="143"/>
        <v>2151</v>
      </c>
      <c r="DP18" s="38">
        <f t="shared" si="144"/>
        <v>20207</v>
      </c>
      <c r="DQ18" s="38">
        <f t="shared" si="145"/>
        <v>675</v>
      </c>
      <c r="DR18" s="38">
        <f t="shared" si="146"/>
        <v>0</v>
      </c>
      <c r="DS18" s="38">
        <f t="shared" si="147"/>
        <v>0</v>
      </c>
      <c r="DT18" s="38">
        <f t="shared" si="148"/>
        <v>0</v>
      </c>
      <c r="DU18" s="38">
        <f t="shared" si="149"/>
        <v>0</v>
      </c>
      <c r="DV18" s="38">
        <f t="shared" si="150"/>
        <v>0</v>
      </c>
      <c r="DW18" s="38">
        <f t="shared" si="151"/>
        <v>0</v>
      </c>
      <c r="DX18" s="38">
        <f t="shared" si="152"/>
        <v>0</v>
      </c>
      <c r="DY18" s="38">
        <f t="shared" si="153"/>
        <v>0</v>
      </c>
      <c r="DZ18" s="38">
        <f t="shared" si="154"/>
        <v>0</v>
      </c>
      <c r="EA18" s="38"/>
      <c r="EB18" s="38">
        <f t="shared" si="155"/>
        <v>0</v>
      </c>
    </row>
    <row r="19" spans="1:132" s="6" customFormat="1" x14ac:dyDescent="0.25">
      <c r="A19" s="10">
        <f t="shared" si="162"/>
        <v>13</v>
      </c>
      <c r="B19" s="8" t="s">
        <v>48</v>
      </c>
      <c r="C19" s="7">
        <v>201718</v>
      </c>
      <c r="D19" s="7">
        <v>131544</v>
      </c>
      <c r="E19" s="7">
        <v>17688</v>
      </c>
      <c r="F19" s="7">
        <v>17783</v>
      </c>
      <c r="G19" s="7">
        <v>1415</v>
      </c>
      <c r="H19" s="7">
        <v>1692</v>
      </c>
      <c r="I19" s="7">
        <v>6770</v>
      </c>
      <c r="J19" s="7">
        <v>33011</v>
      </c>
      <c r="K19" s="7">
        <f t="shared" si="131"/>
        <v>50568</v>
      </c>
      <c r="L19" s="7">
        <v>33024</v>
      </c>
      <c r="M19" s="7">
        <v>4422</v>
      </c>
      <c r="N19" s="7">
        <v>4446</v>
      </c>
      <c r="O19" s="7">
        <v>354</v>
      </c>
      <c r="P19" s="7">
        <v>423</v>
      </c>
      <c r="Q19" s="7">
        <v>1693</v>
      </c>
      <c r="R19" s="7">
        <v>8253</v>
      </c>
      <c r="S19" s="7">
        <f t="shared" si="156"/>
        <v>50430</v>
      </c>
      <c r="T19" s="7">
        <v>32886</v>
      </c>
      <c r="U19" s="7">
        <v>4422</v>
      </c>
      <c r="V19" s="7">
        <v>4446</v>
      </c>
      <c r="W19" s="7">
        <v>354</v>
      </c>
      <c r="X19" s="7">
        <v>423</v>
      </c>
      <c r="Y19" s="7">
        <v>1693</v>
      </c>
      <c r="Z19" s="7">
        <v>8253</v>
      </c>
      <c r="AA19" s="7">
        <f t="shared" si="157"/>
        <v>50430</v>
      </c>
      <c r="AB19" s="7">
        <v>32886</v>
      </c>
      <c r="AC19" s="7">
        <v>4422</v>
      </c>
      <c r="AD19" s="7">
        <v>4446</v>
      </c>
      <c r="AE19" s="7">
        <v>354</v>
      </c>
      <c r="AF19" s="7">
        <v>423</v>
      </c>
      <c r="AG19" s="7">
        <v>1693</v>
      </c>
      <c r="AH19" s="7">
        <v>8253</v>
      </c>
      <c r="AI19" s="7">
        <f t="shared" si="132"/>
        <v>50290</v>
      </c>
      <c r="AJ19" s="7">
        <f t="shared" si="133"/>
        <v>32748</v>
      </c>
      <c r="AK19" s="7">
        <f t="shared" si="134"/>
        <v>4422</v>
      </c>
      <c r="AL19" s="7">
        <f t="shared" si="135"/>
        <v>4445</v>
      </c>
      <c r="AM19" s="7">
        <f t="shared" si="136"/>
        <v>353</v>
      </c>
      <c r="AN19" s="7">
        <f t="shared" si="137"/>
        <v>423</v>
      </c>
      <c r="AO19" s="7">
        <f t="shared" si="138"/>
        <v>1691</v>
      </c>
      <c r="AP19" s="7">
        <f t="shared" si="139"/>
        <v>8252</v>
      </c>
      <c r="AQ19" s="7">
        <v>28368</v>
      </c>
      <c r="AR19" s="7">
        <v>7092</v>
      </c>
      <c r="AS19" s="7">
        <v>7092</v>
      </c>
      <c r="AT19" s="7">
        <v>7092</v>
      </c>
      <c r="AU19" s="7">
        <f t="shared" si="140"/>
        <v>7092</v>
      </c>
      <c r="AV19" s="7">
        <f t="shared" si="141"/>
        <v>84320</v>
      </c>
      <c r="AW19" s="7">
        <v>57608</v>
      </c>
      <c r="AX19" s="7">
        <v>138</v>
      </c>
      <c r="AY19" s="7">
        <v>10684</v>
      </c>
      <c r="AZ19" s="7">
        <v>100431</v>
      </c>
      <c r="BA19" s="7">
        <v>13960</v>
      </c>
      <c r="BB19" s="7">
        <v>0</v>
      </c>
      <c r="BC19" s="7">
        <v>0</v>
      </c>
      <c r="BD19" s="7">
        <v>1170</v>
      </c>
      <c r="BE19" s="7">
        <v>760</v>
      </c>
      <c r="BF19" s="7">
        <v>0</v>
      </c>
      <c r="BG19" s="61">
        <v>0</v>
      </c>
      <c r="BH19" s="7">
        <v>0</v>
      </c>
      <c r="BI19" s="7">
        <v>0</v>
      </c>
      <c r="BJ19" s="7">
        <v>0</v>
      </c>
      <c r="BK19" s="7"/>
      <c r="BL19" s="9">
        <v>0</v>
      </c>
      <c r="BM19" s="7">
        <f t="shared" si="158"/>
        <v>21209</v>
      </c>
      <c r="BN19" s="7">
        <v>14402</v>
      </c>
      <c r="BO19" s="7">
        <f>'[1]Протокол №10 от 30.11.2022'!AB20</f>
        <v>138</v>
      </c>
      <c r="BP19" s="7">
        <v>2671</v>
      </c>
      <c r="BQ19" s="7">
        <v>25108</v>
      </c>
      <c r="BR19" s="7">
        <v>3490</v>
      </c>
      <c r="BS19" s="7">
        <v>0</v>
      </c>
      <c r="BT19" s="7">
        <v>0</v>
      </c>
      <c r="BU19" s="7">
        <v>318</v>
      </c>
      <c r="BV19" s="7">
        <v>190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/>
      <c r="CC19" s="7">
        <v>0</v>
      </c>
      <c r="CD19" s="7">
        <f t="shared" si="159"/>
        <v>21037</v>
      </c>
      <c r="CE19" s="7">
        <v>14402</v>
      </c>
      <c r="CF19" s="7"/>
      <c r="CG19" s="7">
        <v>2671</v>
      </c>
      <c r="CH19" s="7">
        <v>25108</v>
      </c>
      <c r="CI19" s="7">
        <v>3490</v>
      </c>
      <c r="CJ19" s="7">
        <v>0</v>
      </c>
      <c r="CK19" s="7">
        <v>0</v>
      </c>
      <c r="CL19" s="7">
        <v>284</v>
      </c>
      <c r="CM19" s="7">
        <v>190</v>
      </c>
      <c r="CN19" s="7">
        <v>0</v>
      </c>
      <c r="CO19" s="7">
        <v>0</v>
      </c>
      <c r="CP19" s="7">
        <v>0</v>
      </c>
      <c r="CQ19" s="7">
        <v>0</v>
      </c>
      <c r="CR19" s="7">
        <v>0</v>
      </c>
      <c r="CS19" s="7"/>
      <c r="CT19" s="7">
        <v>0</v>
      </c>
      <c r="CU19" s="7">
        <f t="shared" si="160"/>
        <v>21037</v>
      </c>
      <c r="CV19" s="7">
        <v>14402</v>
      </c>
      <c r="CW19" s="7"/>
      <c r="CX19" s="7">
        <v>2671</v>
      </c>
      <c r="CY19" s="7">
        <v>25108</v>
      </c>
      <c r="CZ19" s="7">
        <v>3490</v>
      </c>
      <c r="DA19" s="7">
        <v>0</v>
      </c>
      <c r="DB19" s="7">
        <v>0</v>
      </c>
      <c r="DC19" s="7">
        <v>284</v>
      </c>
      <c r="DD19" s="7">
        <v>190</v>
      </c>
      <c r="DE19" s="7">
        <v>0</v>
      </c>
      <c r="DF19" s="7">
        <v>0</v>
      </c>
      <c r="DG19" s="7">
        <v>0</v>
      </c>
      <c r="DH19" s="7">
        <v>0</v>
      </c>
      <c r="DI19" s="7">
        <v>0</v>
      </c>
      <c r="DJ19" s="7"/>
      <c r="DK19" s="7">
        <v>0</v>
      </c>
      <c r="DL19" s="7">
        <f t="shared" si="161"/>
        <v>21037</v>
      </c>
      <c r="DM19" s="38">
        <f t="shared" si="142"/>
        <v>14402</v>
      </c>
      <c r="DN19" s="38"/>
      <c r="DO19" s="38">
        <f t="shared" si="143"/>
        <v>2671</v>
      </c>
      <c r="DP19" s="38">
        <f t="shared" si="144"/>
        <v>25107</v>
      </c>
      <c r="DQ19" s="38">
        <f t="shared" si="145"/>
        <v>3490</v>
      </c>
      <c r="DR19" s="38">
        <f t="shared" si="146"/>
        <v>0</v>
      </c>
      <c r="DS19" s="38">
        <f t="shared" si="147"/>
        <v>0</v>
      </c>
      <c r="DT19" s="38">
        <f t="shared" si="148"/>
        <v>284</v>
      </c>
      <c r="DU19" s="38">
        <f t="shared" si="149"/>
        <v>190</v>
      </c>
      <c r="DV19" s="38">
        <f t="shared" si="150"/>
        <v>0</v>
      </c>
      <c r="DW19" s="38">
        <f t="shared" si="151"/>
        <v>0</v>
      </c>
      <c r="DX19" s="38">
        <f t="shared" si="152"/>
        <v>0</v>
      </c>
      <c r="DY19" s="38">
        <f t="shared" si="153"/>
        <v>0</v>
      </c>
      <c r="DZ19" s="38">
        <f t="shared" si="154"/>
        <v>0</v>
      </c>
      <c r="EA19" s="38"/>
      <c r="EB19" s="38">
        <f t="shared" si="155"/>
        <v>0</v>
      </c>
    </row>
    <row r="20" spans="1:132" s="6" customFormat="1" x14ac:dyDescent="0.25">
      <c r="A20" s="10">
        <f t="shared" si="162"/>
        <v>14</v>
      </c>
      <c r="B20" s="8" t="s">
        <v>49</v>
      </c>
      <c r="C20" s="7">
        <v>47331</v>
      </c>
      <c r="D20" s="7">
        <v>34076</v>
      </c>
      <c r="E20" s="7">
        <v>3305</v>
      </c>
      <c r="F20" s="7">
        <v>4803</v>
      </c>
      <c r="G20" s="7">
        <v>396</v>
      </c>
      <c r="H20" s="7">
        <v>723</v>
      </c>
      <c r="I20" s="7">
        <v>2890</v>
      </c>
      <c r="J20" s="7">
        <v>4424</v>
      </c>
      <c r="K20" s="7">
        <f t="shared" si="131"/>
        <v>11869</v>
      </c>
      <c r="L20" s="7">
        <v>8555</v>
      </c>
      <c r="M20" s="7">
        <v>826</v>
      </c>
      <c r="N20" s="7">
        <v>1201</v>
      </c>
      <c r="O20" s="7">
        <v>99</v>
      </c>
      <c r="P20" s="7">
        <v>181</v>
      </c>
      <c r="Q20" s="7">
        <v>723</v>
      </c>
      <c r="R20" s="7">
        <v>1106</v>
      </c>
      <c r="S20" s="7">
        <f t="shared" si="156"/>
        <v>11833</v>
      </c>
      <c r="T20" s="7">
        <v>8519</v>
      </c>
      <c r="U20" s="7">
        <v>826</v>
      </c>
      <c r="V20" s="7">
        <v>1201</v>
      </c>
      <c r="W20" s="7">
        <v>99</v>
      </c>
      <c r="X20" s="7">
        <v>181</v>
      </c>
      <c r="Y20" s="7">
        <v>723</v>
      </c>
      <c r="Z20" s="7">
        <v>1106</v>
      </c>
      <c r="AA20" s="7">
        <f t="shared" si="157"/>
        <v>11833</v>
      </c>
      <c r="AB20" s="7">
        <v>8519</v>
      </c>
      <c r="AC20" s="7">
        <v>826</v>
      </c>
      <c r="AD20" s="7">
        <v>1201</v>
      </c>
      <c r="AE20" s="7">
        <v>99</v>
      </c>
      <c r="AF20" s="7">
        <v>181</v>
      </c>
      <c r="AG20" s="7">
        <v>723</v>
      </c>
      <c r="AH20" s="7">
        <v>1106</v>
      </c>
      <c r="AI20" s="7">
        <f t="shared" si="132"/>
        <v>11796</v>
      </c>
      <c r="AJ20" s="7">
        <f t="shared" si="133"/>
        <v>8483</v>
      </c>
      <c r="AK20" s="7">
        <f t="shared" si="134"/>
        <v>827</v>
      </c>
      <c r="AL20" s="7">
        <f t="shared" si="135"/>
        <v>1200</v>
      </c>
      <c r="AM20" s="7">
        <f t="shared" si="136"/>
        <v>99</v>
      </c>
      <c r="AN20" s="7">
        <f t="shared" si="137"/>
        <v>180</v>
      </c>
      <c r="AO20" s="7">
        <f t="shared" si="138"/>
        <v>721</v>
      </c>
      <c r="AP20" s="7">
        <f t="shared" si="139"/>
        <v>1106</v>
      </c>
      <c r="AQ20" s="7">
        <v>8610</v>
      </c>
      <c r="AR20" s="7">
        <v>2228</v>
      </c>
      <c r="AS20" s="7">
        <v>2228</v>
      </c>
      <c r="AT20" s="7">
        <v>2077</v>
      </c>
      <c r="AU20" s="7">
        <f t="shared" si="140"/>
        <v>2077</v>
      </c>
      <c r="AV20" s="7">
        <f t="shared" si="141"/>
        <v>20346</v>
      </c>
      <c r="AW20" s="7">
        <v>15383</v>
      </c>
      <c r="AX20" s="7">
        <v>36</v>
      </c>
      <c r="AY20" s="7">
        <v>3173</v>
      </c>
      <c r="AZ20" s="7">
        <v>29821</v>
      </c>
      <c r="BA20" s="7">
        <v>1754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61">
        <v>0</v>
      </c>
      <c r="BH20" s="7">
        <v>0</v>
      </c>
      <c r="BI20" s="7">
        <v>0</v>
      </c>
      <c r="BJ20" s="7">
        <v>0</v>
      </c>
      <c r="BK20" s="7"/>
      <c r="BL20" s="9">
        <v>0</v>
      </c>
      <c r="BM20" s="7">
        <f t="shared" si="158"/>
        <v>5114</v>
      </c>
      <c r="BN20" s="7">
        <v>3846</v>
      </c>
      <c r="BO20" s="7">
        <f>'[1]Протокол №10 от 30.11.2022'!AB21</f>
        <v>36</v>
      </c>
      <c r="BP20" s="7">
        <v>793</v>
      </c>
      <c r="BQ20" s="7">
        <v>7455</v>
      </c>
      <c r="BR20" s="7">
        <v>439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/>
      <c r="CC20" s="7">
        <v>0</v>
      </c>
      <c r="CD20" s="7">
        <f t="shared" si="159"/>
        <v>5078</v>
      </c>
      <c r="CE20" s="7">
        <v>3846</v>
      </c>
      <c r="CF20" s="7"/>
      <c r="CG20" s="7">
        <v>793</v>
      </c>
      <c r="CH20" s="7">
        <v>7455</v>
      </c>
      <c r="CI20" s="7">
        <v>439</v>
      </c>
      <c r="CJ20" s="7">
        <v>0</v>
      </c>
      <c r="CK20" s="7">
        <v>0</v>
      </c>
      <c r="CL20" s="7">
        <v>0</v>
      </c>
      <c r="CM20" s="7">
        <v>0</v>
      </c>
      <c r="CN20" s="7">
        <v>0</v>
      </c>
      <c r="CO20" s="7">
        <v>0</v>
      </c>
      <c r="CP20" s="7">
        <v>0</v>
      </c>
      <c r="CQ20" s="7">
        <v>0</v>
      </c>
      <c r="CR20" s="7">
        <v>0</v>
      </c>
      <c r="CS20" s="7"/>
      <c r="CT20" s="7">
        <v>0</v>
      </c>
      <c r="CU20" s="7">
        <f t="shared" si="160"/>
        <v>5078</v>
      </c>
      <c r="CV20" s="7">
        <v>3846</v>
      </c>
      <c r="CW20" s="7"/>
      <c r="CX20" s="7">
        <v>793</v>
      </c>
      <c r="CY20" s="7">
        <v>7455</v>
      </c>
      <c r="CZ20" s="7">
        <v>439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7">
        <v>0</v>
      </c>
      <c r="DI20" s="7">
        <v>0</v>
      </c>
      <c r="DJ20" s="7"/>
      <c r="DK20" s="7">
        <v>0</v>
      </c>
      <c r="DL20" s="7">
        <f t="shared" si="161"/>
        <v>5076</v>
      </c>
      <c r="DM20" s="38">
        <f t="shared" si="142"/>
        <v>3845</v>
      </c>
      <c r="DN20" s="38"/>
      <c r="DO20" s="38">
        <f t="shared" si="143"/>
        <v>794</v>
      </c>
      <c r="DP20" s="38">
        <f t="shared" si="144"/>
        <v>7456</v>
      </c>
      <c r="DQ20" s="38">
        <f t="shared" si="145"/>
        <v>437</v>
      </c>
      <c r="DR20" s="38">
        <f t="shared" si="146"/>
        <v>0</v>
      </c>
      <c r="DS20" s="38">
        <f t="shared" si="147"/>
        <v>0</v>
      </c>
      <c r="DT20" s="38">
        <f t="shared" si="148"/>
        <v>0</v>
      </c>
      <c r="DU20" s="38">
        <f t="shared" si="149"/>
        <v>0</v>
      </c>
      <c r="DV20" s="38">
        <f t="shared" si="150"/>
        <v>0</v>
      </c>
      <c r="DW20" s="38">
        <f t="shared" si="151"/>
        <v>0</v>
      </c>
      <c r="DX20" s="38">
        <f t="shared" si="152"/>
        <v>0</v>
      </c>
      <c r="DY20" s="38">
        <f t="shared" si="153"/>
        <v>0</v>
      </c>
      <c r="DZ20" s="38">
        <f t="shared" si="154"/>
        <v>0</v>
      </c>
      <c r="EA20" s="38"/>
      <c r="EB20" s="38">
        <f t="shared" si="155"/>
        <v>0</v>
      </c>
    </row>
    <row r="21" spans="1:132" s="6" customFormat="1" x14ac:dyDescent="0.25">
      <c r="A21" s="10">
        <f t="shared" si="162"/>
        <v>15</v>
      </c>
      <c r="B21" s="8" t="s">
        <v>50</v>
      </c>
      <c r="C21" s="7">
        <v>34183</v>
      </c>
      <c r="D21" s="7">
        <v>24220</v>
      </c>
      <c r="E21" s="7">
        <v>2998</v>
      </c>
      <c r="F21" s="7">
        <v>3052</v>
      </c>
      <c r="G21" s="7">
        <v>404</v>
      </c>
      <c r="H21" s="7">
        <v>524</v>
      </c>
      <c r="I21" s="7">
        <v>2093</v>
      </c>
      <c r="J21" s="7">
        <v>3389</v>
      </c>
      <c r="K21" s="7">
        <f t="shared" si="131"/>
        <v>8571</v>
      </c>
      <c r="L21" s="7">
        <v>6080</v>
      </c>
      <c r="M21" s="7">
        <v>750</v>
      </c>
      <c r="N21" s="7">
        <v>763</v>
      </c>
      <c r="O21" s="7">
        <v>101</v>
      </c>
      <c r="P21" s="7">
        <v>131</v>
      </c>
      <c r="Q21" s="7">
        <v>523</v>
      </c>
      <c r="R21" s="7">
        <v>847</v>
      </c>
      <c r="S21" s="7">
        <f t="shared" si="156"/>
        <v>8546</v>
      </c>
      <c r="T21" s="7">
        <v>6055</v>
      </c>
      <c r="U21" s="7">
        <v>750</v>
      </c>
      <c r="V21" s="7">
        <v>763</v>
      </c>
      <c r="W21" s="7">
        <v>101</v>
      </c>
      <c r="X21" s="7">
        <v>131</v>
      </c>
      <c r="Y21" s="7">
        <v>523</v>
      </c>
      <c r="Z21" s="7">
        <v>847</v>
      </c>
      <c r="AA21" s="7">
        <f t="shared" si="157"/>
        <v>8546</v>
      </c>
      <c r="AB21" s="7">
        <v>6055</v>
      </c>
      <c r="AC21" s="7">
        <v>750</v>
      </c>
      <c r="AD21" s="7">
        <v>763</v>
      </c>
      <c r="AE21" s="7">
        <v>101</v>
      </c>
      <c r="AF21" s="7">
        <v>131</v>
      </c>
      <c r="AG21" s="7">
        <v>523</v>
      </c>
      <c r="AH21" s="7">
        <v>847</v>
      </c>
      <c r="AI21" s="7">
        <f t="shared" si="132"/>
        <v>8520</v>
      </c>
      <c r="AJ21" s="7">
        <f t="shared" si="133"/>
        <v>6030</v>
      </c>
      <c r="AK21" s="7">
        <f t="shared" si="134"/>
        <v>748</v>
      </c>
      <c r="AL21" s="7">
        <f t="shared" si="135"/>
        <v>763</v>
      </c>
      <c r="AM21" s="7">
        <f t="shared" si="136"/>
        <v>101</v>
      </c>
      <c r="AN21" s="7">
        <f t="shared" si="137"/>
        <v>131</v>
      </c>
      <c r="AO21" s="7">
        <f t="shared" si="138"/>
        <v>524</v>
      </c>
      <c r="AP21" s="7">
        <f t="shared" si="139"/>
        <v>848</v>
      </c>
      <c r="AQ21" s="7">
        <v>9211</v>
      </c>
      <c r="AR21" s="7">
        <v>2303</v>
      </c>
      <c r="AS21" s="7">
        <v>2303</v>
      </c>
      <c r="AT21" s="7">
        <v>2303</v>
      </c>
      <c r="AU21" s="7">
        <f t="shared" si="140"/>
        <v>2302</v>
      </c>
      <c r="AV21" s="7">
        <f t="shared" si="141"/>
        <v>17731</v>
      </c>
      <c r="AW21" s="7">
        <v>9886</v>
      </c>
      <c r="AX21" s="7">
        <v>25</v>
      </c>
      <c r="AY21" s="7">
        <v>4726</v>
      </c>
      <c r="AZ21" s="7">
        <v>44430</v>
      </c>
      <c r="BA21" s="7">
        <v>2894</v>
      </c>
      <c r="BB21" s="7">
        <v>0</v>
      </c>
      <c r="BC21" s="7">
        <v>0</v>
      </c>
      <c r="BD21" s="7">
        <v>200</v>
      </c>
      <c r="BE21" s="7">
        <v>0</v>
      </c>
      <c r="BF21" s="7">
        <v>0</v>
      </c>
      <c r="BG21" s="61">
        <v>0</v>
      </c>
      <c r="BH21" s="7">
        <v>0</v>
      </c>
      <c r="BI21" s="7">
        <v>0</v>
      </c>
      <c r="BJ21" s="7">
        <v>0</v>
      </c>
      <c r="BK21" s="7"/>
      <c r="BL21" s="9">
        <v>0</v>
      </c>
      <c r="BM21" s="7">
        <f t="shared" si="158"/>
        <v>4403</v>
      </c>
      <c r="BN21" s="7">
        <v>2472</v>
      </c>
      <c r="BO21" s="7">
        <f>'[1]Протокол №10 от 30.11.2022'!AB22</f>
        <v>25</v>
      </c>
      <c r="BP21" s="7">
        <v>1182</v>
      </c>
      <c r="BQ21" s="7">
        <v>11108</v>
      </c>
      <c r="BR21" s="7">
        <v>724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/>
      <c r="CC21" s="7">
        <v>0</v>
      </c>
      <c r="CD21" s="7">
        <f t="shared" si="159"/>
        <v>4378</v>
      </c>
      <c r="CE21" s="7">
        <v>2472</v>
      </c>
      <c r="CF21" s="7"/>
      <c r="CG21" s="7">
        <v>1182</v>
      </c>
      <c r="CH21" s="7">
        <v>11108</v>
      </c>
      <c r="CI21" s="7">
        <v>724</v>
      </c>
      <c r="CJ21" s="7">
        <v>0</v>
      </c>
      <c r="CK21" s="7">
        <v>0</v>
      </c>
      <c r="CL21" s="7">
        <v>0</v>
      </c>
      <c r="CM21" s="7">
        <v>0</v>
      </c>
      <c r="CN21" s="7">
        <v>0</v>
      </c>
      <c r="CO21" s="7">
        <v>0</v>
      </c>
      <c r="CP21" s="7">
        <v>0</v>
      </c>
      <c r="CQ21" s="7">
        <v>0</v>
      </c>
      <c r="CR21" s="7">
        <v>0</v>
      </c>
      <c r="CS21" s="7"/>
      <c r="CT21" s="7">
        <v>0</v>
      </c>
      <c r="CU21" s="7">
        <f t="shared" si="160"/>
        <v>4378</v>
      </c>
      <c r="CV21" s="7">
        <v>2472</v>
      </c>
      <c r="CW21" s="7"/>
      <c r="CX21" s="7">
        <v>1182</v>
      </c>
      <c r="CY21" s="7">
        <v>11108</v>
      </c>
      <c r="CZ21" s="7">
        <v>724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7">
        <v>0</v>
      </c>
      <c r="DI21" s="7">
        <v>0</v>
      </c>
      <c r="DJ21" s="7"/>
      <c r="DK21" s="7">
        <v>0</v>
      </c>
      <c r="DL21" s="7">
        <f t="shared" si="161"/>
        <v>4572</v>
      </c>
      <c r="DM21" s="38">
        <f t="shared" si="142"/>
        <v>2470</v>
      </c>
      <c r="DN21" s="38"/>
      <c r="DO21" s="38">
        <f t="shared" si="143"/>
        <v>1180</v>
      </c>
      <c r="DP21" s="38">
        <f t="shared" si="144"/>
        <v>11106</v>
      </c>
      <c r="DQ21" s="38">
        <f t="shared" si="145"/>
        <v>722</v>
      </c>
      <c r="DR21" s="38">
        <f t="shared" si="146"/>
        <v>0</v>
      </c>
      <c r="DS21" s="38">
        <f t="shared" si="147"/>
        <v>0</v>
      </c>
      <c r="DT21" s="38">
        <f t="shared" si="148"/>
        <v>200</v>
      </c>
      <c r="DU21" s="38">
        <f t="shared" si="149"/>
        <v>0</v>
      </c>
      <c r="DV21" s="38">
        <f t="shared" si="150"/>
        <v>0</v>
      </c>
      <c r="DW21" s="38">
        <f t="shared" si="151"/>
        <v>0</v>
      </c>
      <c r="DX21" s="38">
        <f t="shared" si="152"/>
        <v>0</v>
      </c>
      <c r="DY21" s="38">
        <f t="shared" si="153"/>
        <v>0</v>
      </c>
      <c r="DZ21" s="38">
        <f t="shared" si="154"/>
        <v>0</v>
      </c>
      <c r="EA21" s="38"/>
      <c r="EB21" s="38">
        <f t="shared" si="155"/>
        <v>0</v>
      </c>
    </row>
    <row r="22" spans="1:132" s="6" customFormat="1" x14ac:dyDescent="0.25">
      <c r="A22" s="10">
        <f t="shared" si="162"/>
        <v>16</v>
      </c>
      <c r="B22" s="8" t="s">
        <v>51</v>
      </c>
      <c r="C22" s="7">
        <v>114618</v>
      </c>
      <c r="D22" s="7">
        <v>83983</v>
      </c>
      <c r="E22" s="7">
        <v>11241</v>
      </c>
      <c r="F22" s="7">
        <v>11323</v>
      </c>
      <c r="G22" s="7">
        <v>1108</v>
      </c>
      <c r="H22" s="7">
        <v>458</v>
      </c>
      <c r="I22" s="7">
        <v>1833</v>
      </c>
      <c r="J22" s="7">
        <v>7613</v>
      </c>
      <c r="K22" s="7">
        <f t="shared" si="131"/>
        <v>28742</v>
      </c>
      <c r="L22" s="7">
        <v>21083</v>
      </c>
      <c r="M22" s="7">
        <v>2810</v>
      </c>
      <c r="N22" s="7">
        <v>2831</v>
      </c>
      <c r="O22" s="7">
        <v>277</v>
      </c>
      <c r="P22" s="7">
        <v>115</v>
      </c>
      <c r="Q22" s="7">
        <v>458</v>
      </c>
      <c r="R22" s="7">
        <v>1903</v>
      </c>
      <c r="S22" s="7">
        <f t="shared" si="156"/>
        <v>28655</v>
      </c>
      <c r="T22" s="7">
        <v>20996</v>
      </c>
      <c r="U22" s="7">
        <v>2810</v>
      </c>
      <c r="V22" s="7">
        <v>2831</v>
      </c>
      <c r="W22" s="7">
        <v>277</v>
      </c>
      <c r="X22" s="7">
        <v>115</v>
      </c>
      <c r="Y22" s="7">
        <v>458</v>
      </c>
      <c r="Z22" s="7">
        <v>1903</v>
      </c>
      <c r="AA22" s="7">
        <f t="shared" si="157"/>
        <v>28655</v>
      </c>
      <c r="AB22" s="7">
        <v>20996</v>
      </c>
      <c r="AC22" s="7">
        <v>2810</v>
      </c>
      <c r="AD22" s="7">
        <v>2831</v>
      </c>
      <c r="AE22" s="7">
        <v>277</v>
      </c>
      <c r="AF22" s="7">
        <v>115</v>
      </c>
      <c r="AG22" s="7">
        <v>458</v>
      </c>
      <c r="AH22" s="7">
        <v>1903</v>
      </c>
      <c r="AI22" s="7">
        <f t="shared" si="132"/>
        <v>28566</v>
      </c>
      <c r="AJ22" s="7">
        <f t="shared" si="133"/>
        <v>20908</v>
      </c>
      <c r="AK22" s="7">
        <f t="shared" si="134"/>
        <v>2811</v>
      </c>
      <c r="AL22" s="7">
        <f t="shared" si="135"/>
        <v>2830</v>
      </c>
      <c r="AM22" s="7">
        <f t="shared" si="136"/>
        <v>277</v>
      </c>
      <c r="AN22" s="7">
        <f t="shared" si="137"/>
        <v>113</v>
      </c>
      <c r="AO22" s="7">
        <f t="shared" si="138"/>
        <v>459</v>
      </c>
      <c r="AP22" s="7">
        <f t="shared" si="139"/>
        <v>1904</v>
      </c>
      <c r="AQ22" s="7">
        <v>22335</v>
      </c>
      <c r="AR22" s="7">
        <v>5584</v>
      </c>
      <c r="AS22" s="7">
        <v>5584</v>
      </c>
      <c r="AT22" s="7">
        <v>5584</v>
      </c>
      <c r="AU22" s="7">
        <f t="shared" si="140"/>
        <v>5583</v>
      </c>
      <c r="AV22" s="7">
        <f t="shared" si="141"/>
        <v>45221</v>
      </c>
      <c r="AW22" s="7">
        <v>35266</v>
      </c>
      <c r="AX22" s="7">
        <v>87</v>
      </c>
      <c r="AY22" s="7">
        <v>6432</v>
      </c>
      <c r="AZ22" s="7">
        <v>60461</v>
      </c>
      <c r="BA22" s="7">
        <v>3436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61">
        <v>0</v>
      </c>
      <c r="BH22" s="7">
        <v>0</v>
      </c>
      <c r="BI22" s="7">
        <v>0</v>
      </c>
      <c r="BJ22" s="7">
        <v>0</v>
      </c>
      <c r="BK22" s="7"/>
      <c r="BL22" s="9">
        <v>0</v>
      </c>
      <c r="BM22" s="7">
        <f t="shared" si="158"/>
        <v>11371</v>
      </c>
      <c r="BN22" s="7">
        <v>8817</v>
      </c>
      <c r="BO22" s="7">
        <f>'[1]Протокол №10 от 30.11.2022'!AB23</f>
        <v>87</v>
      </c>
      <c r="BP22" s="7">
        <v>1608</v>
      </c>
      <c r="BQ22" s="7">
        <v>15115</v>
      </c>
      <c r="BR22" s="7">
        <v>859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/>
      <c r="CC22" s="7">
        <v>0</v>
      </c>
      <c r="CD22" s="7">
        <f t="shared" si="159"/>
        <v>11284</v>
      </c>
      <c r="CE22" s="7">
        <v>8817</v>
      </c>
      <c r="CF22" s="7"/>
      <c r="CG22" s="7">
        <v>1608</v>
      </c>
      <c r="CH22" s="7">
        <v>15115</v>
      </c>
      <c r="CI22" s="7">
        <v>859</v>
      </c>
      <c r="CJ22" s="7">
        <v>0</v>
      </c>
      <c r="CK22" s="7">
        <v>0</v>
      </c>
      <c r="CL22" s="7">
        <v>0</v>
      </c>
      <c r="CM22" s="7">
        <v>0</v>
      </c>
      <c r="CN22" s="7">
        <v>0</v>
      </c>
      <c r="CO22" s="7">
        <v>0</v>
      </c>
      <c r="CP22" s="7">
        <v>0</v>
      </c>
      <c r="CQ22" s="7">
        <v>0</v>
      </c>
      <c r="CR22" s="7">
        <v>0</v>
      </c>
      <c r="CS22" s="7"/>
      <c r="CT22" s="7">
        <v>0</v>
      </c>
      <c r="CU22" s="7">
        <f t="shared" si="160"/>
        <v>11284</v>
      </c>
      <c r="CV22" s="7">
        <v>8817</v>
      </c>
      <c r="CW22" s="7"/>
      <c r="CX22" s="7">
        <v>1608</v>
      </c>
      <c r="CY22" s="7">
        <v>15115</v>
      </c>
      <c r="CZ22" s="7">
        <v>859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7">
        <v>0</v>
      </c>
      <c r="DI22" s="7">
        <v>0</v>
      </c>
      <c r="DJ22" s="7"/>
      <c r="DK22" s="7">
        <v>0</v>
      </c>
      <c r="DL22" s="7">
        <f t="shared" si="161"/>
        <v>11282</v>
      </c>
      <c r="DM22" s="38">
        <f t="shared" si="142"/>
        <v>8815</v>
      </c>
      <c r="DN22" s="38"/>
      <c r="DO22" s="38">
        <f t="shared" si="143"/>
        <v>1608</v>
      </c>
      <c r="DP22" s="38">
        <f t="shared" si="144"/>
        <v>15116</v>
      </c>
      <c r="DQ22" s="38">
        <f t="shared" si="145"/>
        <v>859</v>
      </c>
      <c r="DR22" s="38">
        <f t="shared" si="146"/>
        <v>0</v>
      </c>
      <c r="DS22" s="38">
        <f t="shared" si="147"/>
        <v>0</v>
      </c>
      <c r="DT22" s="38">
        <f t="shared" si="148"/>
        <v>0</v>
      </c>
      <c r="DU22" s="38">
        <f t="shared" si="149"/>
        <v>0</v>
      </c>
      <c r="DV22" s="38">
        <f t="shared" si="150"/>
        <v>0</v>
      </c>
      <c r="DW22" s="38">
        <f t="shared" si="151"/>
        <v>0</v>
      </c>
      <c r="DX22" s="38">
        <f t="shared" si="152"/>
        <v>0</v>
      </c>
      <c r="DY22" s="38">
        <f t="shared" si="153"/>
        <v>0</v>
      </c>
      <c r="DZ22" s="38">
        <f t="shared" si="154"/>
        <v>0</v>
      </c>
      <c r="EA22" s="38"/>
      <c r="EB22" s="38">
        <f t="shared" si="155"/>
        <v>0</v>
      </c>
    </row>
    <row r="23" spans="1:132" s="6" customFormat="1" x14ac:dyDescent="0.25">
      <c r="A23" s="10">
        <f t="shared" si="162"/>
        <v>17</v>
      </c>
      <c r="B23" s="8" t="s">
        <v>52</v>
      </c>
      <c r="C23" s="7">
        <v>82206</v>
      </c>
      <c r="D23" s="7">
        <v>55678</v>
      </c>
      <c r="E23" s="7">
        <v>7317</v>
      </c>
      <c r="F23" s="7">
        <v>8676</v>
      </c>
      <c r="G23" s="7">
        <v>624</v>
      </c>
      <c r="H23" s="7">
        <v>1326</v>
      </c>
      <c r="I23" s="7">
        <v>5305</v>
      </c>
      <c r="J23" s="7">
        <v>9209</v>
      </c>
      <c r="K23" s="7">
        <f t="shared" si="131"/>
        <v>21365</v>
      </c>
      <c r="L23" s="7">
        <v>14733</v>
      </c>
      <c r="M23" s="7">
        <v>1829</v>
      </c>
      <c r="N23" s="7">
        <v>2169</v>
      </c>
      <c r="O23" s="7">
        <v>156</v>
      </c>
      <c r="P23" s="7">
        <v>332</v>
      </c>
      <c r="Q23" s="7">
        <v>1326</v>
      </c>
      <c r="R23" s="7">
        <v>2302</v>
      </c>
      <c r="S23" s="7">
        <f t="shared" si="156"/>
        <v>21302</v>
      </c>
      <c r="T23" s="7">
        <v>14670</v>
      </c>
      <c r="U23" s="7">
        <v>1829</v>
      </c>
      <c r="V23" s="7">
        <v>2169</v>
      </c>
      <c r="W23" s="7">
        <v>156</v>
      </c>
      <c r="X23" s="7">
        <v>332</v>
      </c>
      <c r="Y23" s="7">
        <v>1326</v>
      </c>
      <c r="Z23" s="7">
        <v>2302</v>
      </c>
      <c r="AA23" s="7">
        <f t="shared" si="157"/>
        <v>21302</v>
      </c>
      <c r="AB23" s="7">
        <v>14670</v>
      </c>
      <c r="AC23" s="7">
        <v>1829</v>
      </c>
      <c r="AD23" s="7">
        <v>2169</v>
      </c>
      <c r="AE23" s="7">
        <v>156</v>
      </c>
      <c r="AF23" s="7">
        <v>332</v>
      </c>
      <c r="AG23" s="7">
        <v>1326</v>
      </c>
      <c r="AH23" s="7">
        <v>2302</v>
      </c>
      <c r="AI23" s="7">
        <f t="shared" si="132"/>
        <v>18237</v>
      </c>
      <c r="AJ23" s="7">
        <f t="shared" si="133"/>
        <v>11605</v>
      </c>
      <c r="AK23" s="7">
        <f t="shared" si="134"/>
        <v>1830</v>
      </c>
      <c r="AL23" s="7">
        <f t="shared" si="135"/>
        <v>2169</v>
      </c>
      <c r="AM23" s="7">
        <f t="shared" si="136"/>
        <v>156</v>
      </c>
      <c r="AN23" s="7">
        <f t="shared" si="137"/>
        <v>330</v>
      </c>
      <c r="AO23" s="7">
        <f t="shared" si="138"/>
        <v>1327</v>
      </c>
      <c r="AP23" s="7">
        <f t="shared" si="139"/>
        <v>2303</v>
      </c>
      <c r="AQ23" s="7">
        <v>15043</v>
      </c>
      <c r="AR23" s="7">
        <v>3761</v>
      </c>
      <c r="AS23" s="7">
        <v>3761</v>
      </c>
      <c r="AT23" s="7">
        <v>3761</v>
      </c>
      <c r="AU23" s="7">
        <f t="shared" si="140"/>
        <v>3760</v>
      </c>
      <c r="AV23" s="7">
        <f t="shared" si="141"/>
        <v>33866</v>
      </c>
      <c r="AW23" s="7">
        <v>21853</v>
      </c>
      <c r="AX23" s="7">
        <v>63</v>
      </c>
      <c r="AY23" s="7">
        <v>3449</v>
      </c>
      <c r="AZ23" s="7">
        <v>32715</v>
      </c>
      <c r="BA23" s="7">
        <v>5861</v>
      </c>
      <c r="BB23" s="7">
        <v>2640</v>
      </c>
      <c r="BC23" s="7">
        <v>0</v>
      </c>
      <c r="BD23" s="7">
        <v>0</v>
      </c>
      <c r="BE23" s="7">
        <v>0</v>
      </c>
      <c r="BF23" s="7">
        <v>0</v>
      </c>
      <c r="BG23" s="61">
        <v>0</v>
      </c>
      <c r="BH23" s="7">
        <v>0</v>
      </c>
      <c r="BI23" s="7">
        <v>0</v>
      </c>
      <c r="BJ23" s="7">
        <v>0</v>
      </c>
      <c r="BK23" s="7"/>
      <c r="BL23" s="9">
        <v>0</v>
      </c>
      <c r="BM23" s="7">
        <f t="shared" si="158"/>
        <v>8513</v>
      </c>
      <c r="BN23" s="7">
        <v>5463</v>
      </c>
      <c r="BO23" s="7">
        <f>'[1]Протокол №10 от 30.11.2022'!AB24</f>
        <v>63</v>
      </c>
      <c r="BP23" s="7">
        <v>862</v>
      </c>
      <c r="BQ23" s="7">
        <v>8179</v>
      </c>
      <c r="BR23" s="7">
        <v>1465</v>
      </c>
      <c r="BS23" s="7">
        <v>660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/>
      <c r="CC23" s="7">
        <v>0</v>
      </c>
      <c r="CD23" s="7">
        <f t="shared" si="159"/>
        <v>8450</v>
      </c>
      <c r="CE23" s="7">
        <v>5463</v>
      </c>
      <c r="CF23" s="7"/>
      <c r="CG23" s="7">
        <v>862</v>
      </c>
      <c r="CH23" s="7">
        <v>8179</v>
      </c>
      <c r="CI23" s="7">
        <v>1465</v>
      </c>
      <c r="CJ23" s="7">
        <v>660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/>
      <c r="CT23" s="7">
        <v>0</v>
      </c>
      <c r="CU23" s="7">
        <f t="shared" si="160"/>
        <v>8450</v>
      </c>
      <c r="CV23" s="7">
        <v>5463</v>
      </c>
      <c r="CW23" s="7"/>
      <c r="CX23" s="7">
        <v>862</v>
      </c>
      <c r="CY23" s="7">
        <v>8179</v>
      </c>
      <c r="CZ23" s="7">
        <v>1465</v>
      </c>
      <c r="DA23" s="7">
        <v>660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/>
      <c r="DK23" s="7">
        <v>0</v>
      </c>
      <c r="DL23" s="7">
        <f t="shared" si="161"/>
        <v>8453</v>
      </c>
      <c r="DM23" s="38">
        <f t="shared" si="142"/>
        <v>5464</v>
      </c>
      <c r="DN23" s="38"/>
      <c r="DO23" s="38">
        <f t="shared" si="143"/>
        <v>863</v>
      </c>
      <c r="DP23" s="38">
        <f t="shared" si="144"/>
        <v>8178</v>
      </c>
      <c r="DQ23" s="38">
        <f t="shared" si="145"/>
        <v>1466</v>
      </c>
      <c r="DR23" s="38">
        <f t="shared" si="146"/>
        <v>660</v>
      </c>
      <c r="DS23" s="38">
        <f t="shared" si="147"/>
        <v>0</v>
      </c>
      <c r="DT23" s="38">
        <f t="shared" si="148"/>
        <v>0</v>
      </c>
      <c r="DU23" s="38">
        <f t="shared" si="149"/>
        <v>0</v>
      </c>
      <c r="DV23" s="38">
        <f t="shared" si="150"/>
        <v>0</v>
      </c>
      <c r="DW23" s="38">
        <f t="shared" si="151"/>
        <v>0</v>
      </c>
      <c r="DX23" s="38">
        <f t="shared" si="152"/>
        <v>0</v>
      </c>
      <c r="DY23" s="38">
        <f t="shared" si="153"/>
        <v>0</v>
      </c>
      <c r="DZ23" s="38">
        <f t="shared" si="154"/>
        <v>0</v>
      </c>
      <c r="EA23" s="38"/>
      <c r="EB23" s="38">
        <f t="shared" si="155"/>
        <v>0</v>
      </c>
    </row>
    <row r="24" spans="1:132" s="6" customFormat="1" x14ac:dyDescent="0.25">
      <c r="A24" s="10">
        <f t="shared" si="162"/>
        <v>18</v>
      </c>
      <c r="B24" s="8" t="s">
        <v>53</v>
      </c>
      <c r="C24" s="7">
        <v>203709</v>
      </c>
      <c r="D24" s="7">
        <v>145960</v>
      </c>
      <c r="E24" s="7">
        <v>23449</v>
      </c>
      <c r="F24" s="7">
        <v>18853</v>
      </c>
      <c r="G24" s="7">
        <v>2377</v>
      </c>
      <c r="H24" s="7">
        <v>844</v>
      </c>
      <c r="I24" s="7">
        <v>3377</v>
      </c>
      <c r="J24" s="7">
        <v>14603</v>
      </c>
      <c r="K24" s="7">
        <f t="shared" si="131"/>
        <v>51083</v>
      </c>
      <c r="L24" s="7">
        <v>36646</v>
      </c>
      <c r="M24" s="7">
        <v>5862</v>
      </c>
      <c r="N24" s="7">
        <v>4713</v>
      </c>
      <c r="O24" s="7">
        <v>594</v>
      </c>
      <c r="P24" s="7">
        <v>211</v>
      </c>
      <c r="Q24" s="7">
        <v>844</v>
      </c>
      <c r="R24" s="7">
        <v>3651</v>
      </c>
      <c r="S24" s="7">
        <f t="shared" si="156"/>
        <v>50927</v>
      </c>
      <c r="T24" s="7">
        <v>36490</v>
      </c>
      <c r="U24" s="7">
        <v>5862</v>
      </c>
      <c r="V24" s="7">
        <v>4713</v>
      </c>
      <c r="W24" s="7">
        <v>594</v>
      </c>
      <c r="X24" s="7">
        <v>211</v>
      </c>
      <c r="Y24" s="7">
        <v>844</v>
      </c>
      <c r="Z24" s="7">
        <v>3651</v>
      </c>
      <c r="AA24" s="7">
        <f t="shared" si="157"/>
        <v>50927</v>
      </c>
      <c r="AB24" s="7">
        <v>36490</v>
      </c>
      <c r="AC24" s="7">
        <v>5862</v>
      </c>
      <c r="AD24" s="7">
        <v>4713</v>
      </c>
      <c r="AE24" s="7">
        <v>594</v>
      </c>
      <c r="AF24" s="7">
        <v>211</v>
      </c>
      <c r="AG24" s="7">
        <v>844</v>
      </c>
      <c r="AH24" s="7">
        <v>3651</v>
      </c>
      <c r="AI24" s="7">
        <f t="shared" si="132"/>
        <v>50772</v>
      </c>
      <c r="AJ24" s="7">
        <f t="shared" si="133"/>
        <v>36334</v>
      </c>
      <c r="AK24" s="7">
        <f t="shared" si="134"/>
        <v>5863</v>
      </c>
      <c r="AL24" s="7">
        <f t="shared" si="135"/>
        <v>4714</v>
      </c>
      <c r="AM24" s="7">
        <f t="shared" si="136"/>
        <v>595</v>
      </c>
      <c r="AN24" s="7">
        <f t="shared" si="137"/>
        <v>211</v>
      </c>
      <c r="AO24" s="7">
        <f t="shared" si="138"/>
        <v>845</v>
      </c>
      <c r="AP24" s="7">
        <f t="shared" si="139"/>
        <v>3650</v>
      </c>
      <c r="AQ24" s="7">
        <v>38896</v>
      </c>
      <c r="AR24" s="7">
        <v>9974</v>
      </c>
      <c r="AS24" s="7">
        <v>9640</v>
      </c>
      <c r="AT24" s="7">
        <v>9640</v>
      </c>
      <c r="AU24" s="7">
        <f t="shared" si="140"/>
        <v>9642</v>
      </c>
      <c r="AV24" s="7">
        <f t="shared" si="141"/>
        <v>79876</v>
      </c>
      <c r="AW24" s="7">
        <v>59802</v>
      </c>
      <c r="AX24" s="7">
        <v>156</v>
      </c>
      <c r="AY24" s="7">
        <v>8885</v>
      </c>
      <c r="AZ24" s="7">
        <v>83514</v>
      </c>
      <c r="BA24" s="7">
        <v>7740</v>
      </c>
      <c r="BB24" s="7">
        <v>3127</v>
      </c>
      <c r="BC24" s="7">
        <v>0</v>
      </c>
      <c r="BD24" s="7">
        <v>0</v>
      </c>
      <c r="BE24" s="7">
        <v>0</v>
      </c>
      <c r="BF24" s="7">
        <v>0</v>
      </c>
      <c r="BG24" s="61">
        <v>0</v>
      </c>
      <c r="BH24" s="7">
        <v>0</v>
      </c>
      <c r="BI24" s="7">
        <v>166</v>
      </c>
      <c r="BJ24" s="7">
        <v>2160</v>
      </c>
      <c r="BK24" s="7"/>
      <c r="BL24" s="9">
        <v>0</v>
      </c>
      <c r="BM24" s="7">
        <f t="shared" si="158"/>
        <v>20137</v>
      </c>
      <c r="BN24" s="7">
        <v>14951</v>
      </c>
      <c r="BO24" s="7">
        <f>'[1]Протокол №10 от 30.11.2022'!AB25</f>
        <v>156</v>
      </c>
      <c r="BP24" s="7">
        <v>2221</v>
      </c>
      <c r="BQ24" s="7">
        <v>20879</v>
      </c>
      <c r="BR24" s="7">
        <v>1935</v>
      </c>
      <c r="BS24" s="7">
        <v>832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42</v>
      </c>
      <c r="CA24" s="7">
        <v>540</v>
      </c>
      <c r="CB24" s="7"/>
      <c r="CC24" s="7">
        <v>0</v>
      </c>
      <c r="CD24" s="7">
        <f t="shared" si="159"/>
        <v>19914</v>
      </c>
      <c r="CE24" s="7">
        <v>14951</v>
      </c>
      <c r="CF24" s="7"/>
      <c r="CG24" s="7">
        <v>2221</v>
      </c>
      <c r="CH24" s="7">
        <v>20879</v>
      </c>
      <c r="CI24" s="7">
        <v>1935</v>
      </c>
      <c r="CJ24" s="7">
        <v>765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42</v>
      </c>
      <c r="CR24" s="7">
        <v>540</v>
      </c>
      <c r="CS24" s="7"/>
      <c r="CT24" s="7">
        <v>0</v>
      </c>
      <c r="CU24" s="7">
        <f t="shared" si="160"/>
        <v>19914</v>
      </c>
      <c r="CV24" s="7">
        <v>14951</v>
      </c>
      <c r="CW24" s="7"/>
      <c r="CX24" s="7">
        <v>2221</v>
      </c>
      <c r="CY24" s="7">
        <v>20879</v>
      </c>
      <c r="CZ24" s="7">
        <v>1935</v>
      </c>
      <c r="DA24" s="7">
        <v>765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42</v>
      </c>
      <c r="DI24" s="7">
        <v>540</v>
      </c>
      <c r="DJ24" s="7"/>
      <c r="DK24" s="7">
        <v>0</v>
      </c>
      <c r="DL24" s="7">
        <f t="shared" si="161"/>
        <v>19911</v>
      </c>
      <c r="DM24" s="38">
        <f t="shared" si="142"/>
        <v>14949</v>
      </c>
      <c r="DN24" s="38"/>
      <c r="DO24" s="38">
        <f t="shared" si="143"/>
        <v>2222</v>
      </c>
      <c r="DP24" s="38">
        <f t="shared" si="144"/>
        <v>20877</v>
      </c>
      <c r="DQ24" s="38">
        <f t="shared" si="145"/>
        <v>1935</v>
      </c>
      <c r="DR24" s="38">
        <f t="shared" si="146"/>
        <v>765</v>
      </c>
      <c r="DS24" s="38">
        <f t="shared" si="147"/>
        <v>0</v>
      </c>
      <c r="DT24" s="38">
        <f t="shared" si="148"/>
        <v>0</v>
      </c>
      <c r="DU24" s="38">
        <f t="shared" si="149"/>
        <v>0</v>
      </c>
      <c r="DV24" s="38">
        <f t="shared" si="150"/>
        <v>0</v>
      </c>
      <c r="DW24" s="38">
        <f t="shared" si="151"/>
        <v>0</v>
      </c>
      <c r="DX24" s="38">
        <f t="shared" si="152"/>
        <v>0</v>
      </c>
      <c r="DY24" s="38">
        <f t="shared" si="153"/>
        <v>40</v>
      </c>
      <c r="DZ24" s="38">
        <f t="shared" si="154"/>
        <v>540</v>
      </c>
      <c r="EA24" s="38"/>
      <c r="EB24" s="38">
        <f t="shared" si="155"/>
        <v>0</v>
      </c>
    </row>
    <row r="25" spans="1:132" s="6" customFormat="1" x14ac:dyDescent="0.25">
      <c r="A25" s="10">
        <f t="shared" si="162"/>
        <v>19</v>
      </c>
      <c r="B25" s="8" t="s">
        <v>54</v>
      </c>
      <c r="C25" s="7">
        <v>146412</v>
      </c>
      <c r="D25" s="7">
        <v>106110</v>
      </c>
      <c r="E25" s="7">
        <v>10024</v>
      </c>
      <c r="F25" s="7">
        <v>11992</v>
      </c>
      <c r="G25" s="7">
        <v>1126</v>
      </c>
      <c r="H25" s="7">
        <v>1058</v>
      </c>
      <c r="I25" s="7">
        <v>4230</v>
      </c>
      <c r="J25" s="7">
        <v>17228</v>
      </c>
      <c r="K25" s="7">
        <f t="shared" si="131"/>
        <v>33450</v>
      </c>
      <c r="L25" s="7">
        <v>23374</v>
      </c>
      <c r="M25" s="7">
        <v>2506</v>
      </c>
      <c r="N25" s="7">
        <v>2998</v>
      </c>
      <c r="O25" s="7">
        <v>282</v>
      </c>
      <c r="P25" s="7">
        <v>265</v>
      </c>
      <c r="Q25" s="7">
        <v>1058</v>
      </c>
      <c r="R25" s="7">
        <v>4307</v>
      </c>
      <c r="S25" s="7">
        <f t="shared" si="156"/>
        <v>33354</v>
      </c>
      <c r="T25" s="7">
        <v>23278</v>
      </c>
      <c r="U25" s="7">
        <v>2506</v>
      </c>
      <c r="V25" s="7">
        <v>2998</v>
      </c>
      <c r="W25" s="7">
        <v>282</v>
      </c>
      <c r="X25" s="7">
        <v>265</v>
      </c>
      <c r="Y25" s="7">
        <v>1058</v>
      </c>
      <c r="Z25" s="7">
        <v>4307</v>
      </c>
      <c r="AA25" s="7">
        <f t="shared" si="157"/>
        <v>33354</v>
      </c>
      <c r="AB25" s="7">
        <v>23278</v>
      </c>
      <c r="AC25" s="7">
        <v>2506</v>
      </c>
      <c r="AD25" s="7">
        <v>2998</v>
      </c>
      <c r="AE25" s="7">
        <v>282</v>
      </c>
      <c r="AF25" s="7">
        <v>265</v>
      </c>
      <c r="AG25" s="7">
        <v>1058</v>
      </c>
      <c r="AH25" s="7">
        <v>4307</v>
      </c>
      <c r="AI25" s="7">
        <f t="shared" si="132"/>
        <v>46254</v>
      </c>
      <c r="AJ25" s="7">
        <f t="shared" si="133"/>
        <v>36180</v>
      </c>
      <c r="AK25" s="7">
        <f t="shared" si="134"/>
        <v>2506</v>
      </c>
      <c r="AL25" s="7">
        <f t="shared" si="135"/>
        <v>2998</v>
      </c>
      <c r="AM25" s="7">
        <f t="shared" si="136"/>
        <v>280</v>
      </c>
      <c r="AN25" s="7">
        <f t="shared" si="137"/>
        <v>263</v>
      </c>
      <c r="AO25" s="7">
        <f t="shared" si="138"/>
        <v>1056</v>
      </c>
      <c r="AP25" s="7">
        <f t="shared" si="139"/>
        <v>4307</v>
      </c>
      <c r="AQ25" s="7">
        <v>40130</v>
      </c>
      <c r="AR25" s="7">
        <v>10033</v>
      </c>
      <c r="AS25" s="7">
        <v>10033</v>
      </c>
      <c r="AT25" s="7">
        <v>10033</v>
      </c>
      <c r="AU25" s="7">
        <f t="shared" si="140"/>
        <v>10031</v>
      </c>
      <c r="AV25" s="7">
        <f t="shared" si="141"/>
        <v>71134</v>
      </c>
      <c r="AW25" s="7">
        <v>44775</v>
      </c>
      <c r="AX25" s="7">
        <v>96</v>
      </c>
      <c r="AY25" s="7">
        <v>12370</v>
      </c>
      <c r="AZ25" s="7">
        <v>116277</v>
      </c>
      <c r="BA25" s="7">
        <v>13893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61">
        <v>0</v>
      </c>
      <c r="BH25" s="7">
        <v>0</v>
      </c>
      <c r="BI25" s="7">
        <v>0</v>
      </c>
      <c r="BJ25" s="7">
        <v>0</v>
      </c>
      <c r="BK25" s="7"/>
      <c r="BL25" s="9">
        <v>0</v>
      </c>
      <c r="BM25" s="7">
        <f t="shared" si="158"/>
        <v>17856</v>
      </c>
      <c r="BN25" s="7">
        <v>11194</v>
      </c>
      <c r="BO25" s="7">
        <f>'[1]Протокол №10 от 30.11.2022'!AB26</f>
        <v>96</v>
      </c>
      <c r="BP25" s="7">
        <v>3093</v>
      </c>
      <c r="BQ25" s="7">
        <v>29069</v>
      </c>
      <c r="BR25" s="7">
        <v>3473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/>
      <c r="CC25" s="7">
        <v>0</v>
      </c>
      <c r="CD25" s="7">
        <f t="shared" si="159"/>
        <v>17760</v>
      </c>
      <c r="CE25" s="7">
        <v>11194</v>
      </c>
      <c r="CF25" s="7"/>
      <c r="CG25" s="7">
        <v>3093</v>
      </c>
      <c r="CH25" s="7">
        <v>29069</v>
      </c>
      <c r="CI25" s="7">
        <v>3473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/>
      <c r="CT25" s="7">
        <v>0</v>
      </c>
      <c r="CU25" s="7">
        <f t="shared" si="160"/>
        <v>17760</v>
      </c>
      <c r="CV25" s="7">
        <v>11194</v>
      </c>
      <c r="CW25" s="7"/>
      <c r="CX25" s="7">
        <v>3093</v>
      </c>
      <c r="CY25" s="7">
        <v>29069</v>
      </c>
      <c r="CZ25" s="7">
        <v>3473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/>
      <c r="DK25" s="7">
        <v>0</v>
      </c>
      <c r="DL25" s="7">
        <f t="shared" si="161"/>
        <v>17758</v>
      </c>
      <c r="DM25" s="38">
        <f t="shared" si="142"/>
        <v>11193</v>
      </c>
      <c r="DN25" s="38"/>
      <c r="DO25" s="38">
        <f t="shared" si="143"/>
        <v>3091</v>
      </c>
      <c r="DP25" s="38">
        <f t="shared" si="144"/>
        <v>29070</v>
      </c>
      <c r="DQ25" s="38">
        <f t="shared" si="145"/>
        <v>3474</v>
      </c>
      <c r="DR25" s="38">
        <f t="shared" si="146"/>
        <v>0</v>
      </c>
      <c r="DS25" s="38">
        <f t="shared" si="147"/>
        <v>0</v>
      </c>
      <c r="DT25" s="38">
        <f t="shared" si="148"/>
        <v>0</v>
      </c>
      <c r="DU25" s="38">
        <f t="shared" si="149"/>
        <v>0</v>
      </c>
      <c r="DV25" s="38">
        <f t="shared" si="150"/>
        <v>0</v>
      </c>
      <c r="DW25" s="38">
        <f t="shared" si="151"/>
        <v>0</v>
      </c>
      <c r="DX25" s="38">
        <f t="shared" si="152"/>
        <v>0</v>
      </c>
      <c r="DY25" s="38">
        <f t="shared" si="153"/>
        <v>0</v>
      </c>
      <c r="DZ25" s="38">
        <f t="shared" si="154"/>
        <v>0</v>
      </c>
      <c r="EA25" s="38"/>
      <c r="EB25" s="38">
        <f t="shared" si="155"/>
        <v>0</v>
      </c>
    </row>
    <row r="26" spans="1:132" s="6" customFormat="1" x14ac:dyDescent="0.25">
      <c r="A26" s="10">
        <f t="shared" si="162"/>
        <v>20</v>
      </c>
      <c r="B26" s="8" t="s">
        <v>55</v>
      </c>
      <c r="C26" s="7">
        <v>203660</v>
      </c>
      <c r="D26" s="7">
        <v>141390</v>
      </c>
      <c r="E26" s="7">
        <v>18719</v>
      </c>
      <c r="F26" s="7">
        <v>17951</v>
      </c>
      <c r="G26" s="7">
        <v>2082</v>
      </c>
      <c r="H26" s="7">
        <v>2154</v>
      </c>
      <c r="I26" s="7">
        <v>8618</v>
      </c>
      <c r="J26" s="7">
        <v>23446</v>
      </c>
      <c r="K26" s="7">
        <f t="shared" si="131"/>
        <v>51062</v>
      </c>
      <c r="L26" s="7">
        <v>35493</v>
      </c>
      <c r="M26" s="7">
        <v>4680</v>
      </c>
      <c r="N26" s="7">
        <v>4488</v>
      </c>
      <c r="O26" s="7">
        <v>521</v>
      </c>
      <c r="P26" s="7">
        <v>539</v>
      </c>
      <c r="Q26" s="7">
        <v>2155</v>
      </c>
      <c r="R26" s="7">
        <v>5862</v>
      </c>
      <c r="S26" s="7">
        <f t="shared" si="156"/>
        <v>50917</v>
      </c>
      <c r="T26" s="7">
        <v>35348</v>
      </c>
      <c r="U26" s="7">
        <v>4680</v>
      </c>
      <c r="V26" s="7">
        <v>4488</v>
      </c>
      <c r="W26" s="7">
        <v>521</v>
      </c>
      <c r="X26" s="7">
        <v>539</v>
      </c>
      <c r="Y26" s="7">
        <v>2155</v>
      </c>
      <c r="Z26" s="7">
        <v>5862</v>
      </c>
      <c r="AA26" s="7">
        <f t="shared" si="157"/>
        <v>50917</v>
      </c>
      <c r="AB26" s="7">
        <v>35348</v>
      </c>
      <c r="AC26" s="7">
        <v>4680</v>
      </c>
      <c r="AD26" s="7">
        <v>4488</v>
      </c>
      <c r="AE26" s="7">
        <v>521</v>
      </c>
      <c r="AF26" s="7">
        <v>539</v>
      </c>
      <c r="AG26" s="7">
        <v>2155</v>
      </c>
      <c r="AH26" s="7">
        <v>5862</v>
      </c>
      <c r="AI26" s="7">
        <f t="shared" si="132"/>
        <v>50764</v>
      </c>
      <c r="AJ26" s="7">
        <f t="shared" si="133"/>
        <v>35201</v>
      </c>
      <c r="AK26" s="7">
        <f t="shared" si="134"/>
        <v>4679</v>
      </c>
      <c r="AL26" s="7">
        <f t="shared" si="135"/>
        <v>4487</v>
      </c>
      <c r="AM26" s="7">
        <f t="shared" si="136"/>
        <v>519</v>
      </c>
      <c r="AN26" s="7">
        <f t="shared" si="137"/>
        <v>537</v>
      </c>
      <c r="AO26" s="7">
        <f t="shared" si="138"/>
        <v>2153</v>
      </c>
      <c r="AP26" s="7">
        <f t="shared" si="139"/>
        <v>5860</v>
      </c>
      <c r="AQ26" s="7">
        <v>36697</v>
      </c>
      <c r="AR26" s="7">
        <v>9174</v>
      </c>
      <c r="AS26" s="7">
        <v>9174</v>
      </c>
      <c r="AT26" s="7">
        <v>9174</v>
      </c>
      <c r="AU26" s="7">
        <f t="shared" si="140"/>
        <v>9175</v>
      </c>
      <c r="AV26" s="7">
        <f t="shared" si="141"/>
        <v>89553</v>
      </c>
      <c r="AW26" s="7">
        <v>60094</v>
      </c>
      <c r="AX26" s="7">
        <v>145</v>
      </c>
      <c r="AY26" s="7">
        <v>12604</v>
      </c>
      <c r="AZ26" s="7">
        <v>118476</v>
      </c>
      <c r="BA26" s="7">
        <v>16710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61">
        <v>0</v>
      </c>
      <c r="BH26" s="7">
        <v>0</v>
      </c>
      <c r="BI26" s="7">
        <v>0</v>
      </c>
      <c r="BJ26" s="7">
        <v>0</v>
      </c>
      <c r="BK26" s="7"/>
      <c r="BL26" s="9">
        <v>0</v>
      </c>
      <c r="BM26" s="7">
        <f t="shared" si="158"/>
        <v>22498</v>
      </c>
      <c r="BN26" s="7">
        <v>15024</v>
      </c>
      <c r="BO26" s="7">
        <f>'[1]Протокол №10 от 30.11.2022'!AB27</f>
        <v>145</v>
      </c>
      <c r="BP26" s="7">
        <v>3151</v>
      </c>
      <c r="BQ26" s="7">
        <v>29619</v>
      </c>
      <c r="BR26" s="7">
        <v>4178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/>
      <c r="CC26" s="7">
        <v>0</v>
      </c>
      <c r="CD26" s="7">
        <f t="shared" si="159"/>
        <v>22353</v>
      </c>
      <c r="CE26" s="7">
        <v>15024</v>
      </c>
      <c r="CF26" s="7"/>
      <c r="CG26" s="7">
        <v>3151</v>
      </c>
      <c r="CH26" s="7">
        <v>29619</v>
      </c>
      <c r="CI26" s="7">
        <v>4178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/>
      <c r="CT26" s="7">
        <v>0</v>
      </c>
      <c r="CU26" s="7">
        <f t="shared" si="160"/>
        <v>22353</v>
      </c>
      <c r="CV26" s="7">
        <v>15024</v>
      </c>
      <c r="CW26" s="7"/>
      <c r="CX26" s="7">
        <v>3151</v>
      </c>
      <c r="CY26" s="7">
        <v>29619</v>
      </c>
      <c r="CZ26" s="7">
        <v>4178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/>
      <c r="DK26" s="7">
        <v>0</v>
      </c>
      <c r="DL26" s="7">
        <f t="shared" si="161"/>
        <v>22349</v>
      </c>
      <c r="DM26" s="38">
        <f t="shared" si="142"/>
        <v>15022</v>
      </c>
      <c r="DN26" s="38"/>
      <c r="DO26" s="38">
        <f t="shared" si="143"/>
        <v>3151</v>
      </c>
      <c r="DP26" s="38">
        <f t="shared" si="144"/>
        <v>29619</v>
      </c>
      <c r="DQ26" s="38">
        <f t="shared" si="145"/>
        <v>4176</v>
      </c>
      <c r="DR26" s="38">
        <f t="shared" si="146"/>
        <v>0</v>
      </c>
      <c r="DS26" s="38">
        <f t="shared" si="147"/>
        <v>0</v>
      </c>
      <c r="DT26" s="38">
        <f t="shared" si="148"/>
        <v>0</v>
      </c>
      <c r="DU26" s="38">
        <f t="shared" si="149"/>
        <v>0</v>
      </c>
      <c r="DV26" s="38">
        <f t="shared" si="150"/>
        <v>0</v>
      </c>
      <c r="DW26" s="38">
        <f t="shared" si="151"/>
        <v>0</v>
      </c>
      <c r="DX26" s="38">
        <f t="shared" si="152"/>
        <v>0</v>
      </c>
      <c r="DY26" s="38">
        <f t="shared" si="153"/>
        <v>0</v>
      </c>
      <c r="DZ26" s="38">
        <f t="shared" si="154"/>
        <v>0</v>
      </c>
      <c r="EA26" s="38"/>
      <c r="EB26" s="38">
        <f t="shared" si="155"/>
        <v>0</v>
      </c>
    </row>
    <row r="27" spans="1:132" s="6" customFormat="1" x14ac:dyDescent="0.25">
      <c r="A27" s="10">
        <f t="shared" si="162"/>
        <v>21</v>
      </c>
      <c r="B27" s="8" t="s">
        <v>56</v>
      </c>
      <c r="C27" s="7">
        <v>202068</v>
      </c>
      <c r="D27" s="7">
        <v>139555</v>
      </c>
      <c r="E27" s="7">
        <v>20386</v>
      </c>
      <c r="F27" s="7">
        <v>17537</v>
      </c>
      <c r="G27" s="7">
        <v>1126</v>
      </c>
      <c r="H27" s="7">
        <v>1199</v>
      </c>
      <c r="I27" s="7">
        <v>4796</v>
      </c>
      <c r="J27" s="7">
        <v>23391</v>
      </c>
      <c r="K27" s="7">
        <f t="shared" si="131"/>
        <v>50663</v>
      </c>
      <c r="L27" s="7">
        <v>35034</v>
      </c>
      <c r="M27" s="7">
        <v>5097</v>
      </c>
      <c r="N27" s="7">
        <v>4384</v>
      </c>
      <c r="O27" s="7">
        <v>282</v>
      </c>
      <c r="P27" s="7">
        <v>300</v>
      </c>
      <c r="Q27" s="7">
        <v>1199</v>
      </c>
      <c r="R27" s="7">
        <v>5848</v>
      </c>
      <c r="S27" s="7">
        <f t="shared" si="156"/>
        <v>50518</v>
      </c>
      <c r="T27" s="7">
        <v>34889</v>
      </c>
      <c r="U27" s="7">
        <v>5097</v>
      </c>
      <c r="V27" s="7">
        <v>4384</v>
      </c>
      <c r="W27" s="7">
        <v>282</v>
      </c>
      <c r="X27" s="7">
        <v>300</v>
      </c>
      <c r="Y27" s="7">
        <v>1199</v>
      </c>
      <c r="Z27" s="7">
        <v>5848</v>
      </c>
      <c r="AA27" s="7">
        <f t="shared" si="157"/>
        <v>50518</v>
      </c>
      <c r="AB27" s="7">
        <v>34889</v>
      </c>
      <c r="AC27" s="7">
        <v>5097</v>
      </c>
      <c r="AD27" s="7">
        <v>4384</v>
      </c>
      <c r="AE27" s="7">
        <v>282</v>
      </c>
      <c r="AF27" s="7">
        <v>300</v>
      </c>
      <c r="AG27" s="7">
        <v>1199</v>
      </c>
      <c r="AH27" s="7">
        <v>5848</v>
      </c>
      <c r="AI27" s="7">
        <f t="shared" si="132"/>
        <v>50369</v>
      </c>
      <c r="AJ27" s="7">
        <f t="shared" si="133"/>
        <v>34743</v>
      </c>
      <c r="AK27" s="7">
        <f t="shared" si="134"/>
        <v>5095</v>
      </c>
      <c r="AL27" s="7">
        <f t="shared" si="135"/>
        <v>4385</v>
      </c>
      <c r="AM27" s="7">
        <f t="shared" si="136"/>
        <v>280</v>
      </c>
      <c r="AN27" s="7">
        <f t="shared" si="137"/>
        <v>299</v>
      </c>
      <c r="AO27" s="7">
        <f t="shared" si="138"/>
        <v>1199</v>
      </c>
      <c r="AP27" s="7">
        <f t="shared" si="139"/>
        <v>5847</v>
      </c>
      <c r="AQ27" s="7">
        <v>33026</v>
      </c>
      <c r="AR27" s="7">
        <v>7916</v>
      </c>
      <c r="AS27" s="7">
        <v>7916</v>
      </c>
      <c r="AT27" s="7">
        <v>8597</v>
      </c>
      <c r="AU27" s="7">
        <f t="shared" si="140"/>
        <v>8597</v>
      </c>
      <c r="AV27" s="7">
        <f t="shared" si="141"/>
        <v>84469</v>
      </c>
      <c r="AW27" s="7">
        <v>55543</v>
      </c>
      <c r="AX27" s="7">
        <v>145</v>
      </c>
      <c r="AY27" s="7">
        <v>9611</v>
      </c>
      <c r="AZ27" s="7">
        <v>90342</v>
      </c>
      <c r="BA27" s="7">
        <v>16090</v>
      </c>
      <c r="BB27" s="7">
        <v>240</v>
      </c>
      <c r="BC27" s="7">
        <v>0</v>
      </c>
      <c r="BD27" s="7">
        <v>1840</v>
      </c>
      <c r="BE27" s="7">
        <v>1000</v>
      </c>
      <c r="BF27" s="7">
        <v>0</v>
      </c>
      <c r="BG27" s="61">
        <v>0</v>
      </c>
      <c r="BH27" s="7">
        <v>0</v>
      </c>
      <c r="BI27" s="7">
        <v>0</v>
      </c>
      <c r="BJ27" s="7">
        <v>0</v>
      </c>
      <c r="BK27" s="7"/>
      <c r="BL27" s="9">
        <v>0</v>
      </c>
      <c r="BM27" s="7">
        <f t="shared" si="158"/>
        <v>21167</v>
      </c>
      <c r="BN27" s="7">
        <v>13886</v>
      </c>
      <c r="BO27" s="7">
        <f>'[1]Протокол №10 от 30.11.2022'!AB28</f>
        <v>145</v>
      </c>
      <c r="BP27" s="7">
        <v>2403</v>
      </c>
      <c r="BQ27" s="7">
        <v>22586</v>
      </c>
      <c r="BR27" s="7">
        <v>4023</v>
      </c>
      <c r="BS27" s="7">
        <v>0</v>
      </c>
      <c r="BT27" s="7">
        <v>0</v>
      </c>
      <c r="BU27" s="7">
        <v>460</v>
      </c>
      <c r="BV27" s="7">
        <v>250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/>
      <c r="CC27" s="7">
        <v>0</v>
      </c>
      <c r="CD27" s="7">
        <f t="shared" si="159"/>
        <v>21022</v>
      </c>
      <c r="CE27" s="7">
        <v>13886</v>
      </c>
      <c r="CF27" s="7"/>
      <c r="CG27" s="7">
        <v>2403</v>
      </c>
      <c r="CH27" s="7">
        <v>22586</v>
      </c>
      <c r="CI27" s="7">
        <v>4023</v>
      </c>
      <c r="CJ27" s="7">
        <v>0</v>
      </c>
      <c r="CK27" s="7">
        <v>0</v>
      </c>
      <c r="CL27" s="7">
        <v>460</v>
      </c>
      <c r="CM27" s="7">
        <v>250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/>
      <c r="CT27" s="7">
        <v>0</v>
      </c>
      <c r="CU27" s="7">
        <f t="shared" si="160"/>
        <v>21022</v>
      </c>
      <c r="CV27" s="7">
        <v>13886</v>
      </c>
      <c r="CW27" s="7"/>
      <c r="CX27" s="7">
        <v>2403</v>
      </c>
      <c r="CY27" s="7">
        <v>22586</v>
      </c>
      <c r="CZ27" s="7">
        <v>4023</v>
      </c>
      <c r="DA27" s="7">
        <v>0</v>
      </c>
      <c r="DB27" s="7">
        <v>0</v>
      </c>
      <c r="DC27" s="7">
        <v>460</v>
      </c>
      <c r="DD27" s="7">
        <v>250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/>
      <c r="DK27" s="7">
        <v>0</v>
      </c>
      <c r="DL27" s="7">
        <f t="shared" si="161"/>
        <v>21258</v>
      </c>
      <c r="DM27" s="38">
        <f t="shared" si="142"/>
        <v>13885</v>
      </c>
      <c r="DN27" s="38"/>
      <c r="DO27" s="38">
        <f t="shared" si="143"/>
        <v>2402</v>
      </c>
      <c r="DP27" s="38">
        <f t="shared" si="144"/>
        <v>22584</v>
      </c>
      <c r="DQ27" s="38">
        <f t="shared" si="145"/>
        <v>4021</v>
      </c>
      <c r="DR27" s="38">
        <f t="shared" si="146"/>
        <v>240</v>
      </c>
      <c r="DS27" s="38">
        <f t="shared" si="147"/>
        <v>0</v>
      </c>
      <c r="DT27" s="38">
        <f t="shared" si="148"/>
        <v>460</v>
      </c>
      <c r="DU27" s="38">
        <f t="shared" si="149"/>
        <v>250</v>
      </c>
      <c r="DV27" s="38">
        <f t="shared" si="150"/>
        <v>0</v>
      </c>
      <c r="DW27" s="38">
        <f t="shared" si="151"/>
        <v>0</v>
      </c>
      <c r="DX27" s="38">
        <f t="shared" si="152"/>
        <v>0</v>
      </c>
      <c r="DY27" s="38">
        <f t="shared" si="153"/>
        <v>0</v>
      </c>
      <c r="DZ27" s="38">
        <f t="shared" si="154"/>
        <v>0</v>
      </c>
      <c r="EA27" s="38"/>
      <c r="EB27" s="38">
        <f t="shared" si="155"/>
        <v>0</v>
      </c>
    </row>
    <row r="28" spans="1:132" s="6" customFormat="1" x14ac:dyDescent="0.25">
      <c r="A28" s="10">
        <f t="shared" si="162"/>
        <v>22</v>
      </c>
      <c r="B28" s="8" t="s">
        <v>57</v>
      </c>
      <c r="C28" s="7">
        <v>24931</v>
      </c>
      <c r="D28" s="7">
        <v>19562</v>
      </c>
      <c r="E28" s="7">
        <v>1472</v>
      </c>
      <c r="F28" s="7">
        <v>2166</v>
      </c>
      <c r="G28" s="7">
        <v>252</v>
      </c>
      <c r="H28" s="7">
        <v>166</v>
      </c>
      <c r="I28" s="7">
        <v>663</v>
      </c>
      <c r="J28" s="7">
        <v>1565</v>
      </c>
      <c r="K28" s="7">
        <f t="shared" si="131"/>
        <v>4999</v>
      </c>
      <c r="L28" s="7">
        <v>3656</v>
      </c>
      <c r="M28" s="7">
        <v>368</v>
      </c>
      <c r="N28" s="7">
        <v>542</v>
      </c>
      <c r="O28" s="7">
        <v>63</v>
      </c>
      <c r="P28" s="7">
        <v>42</v>
      </c>
      <c r="Q28" s="7">
        <v>166</v>
      </c>
      <c r="R28" s="7">
        <v>391</v>
      </c>
      <c r="S28" s="7">
        <f t="shared" si="156"/>
        <v>4984</v>
      </c>
      <c r="T28" s="7">
        <v>3641</v>
      </c>
      <c r="U28" s="7">
        <v>368</v>
      </c>
      <c r="V28" s="7">
        <v>542</v>
      </c>
      <c r="W28" s="7">
        <v>63</v>
      </c>
      <c r="X28" s="7">
        <v>42</v>
      </c>
      <c r="Y28" s="7">
        <v>166</v>
      </c>
      <c r="Z28" s="7">
        <v>391</v>
      </c>
      <c r="AA28" s="7">
        <f t="shared" si="157"/>
        <v>4984</v>
      </c>
      <c r="AB28" s="7">
        <v>3641</v>
      </c>
      <c r="AC28" s="7">
        <v>368</v>
      </c>
      <c r="AD28" s="7">
        <v>542</v>
      </c>
      <c r="AE28" s="7">
        <v>63</v>
      </c>
      <c r="AF28" s="7">
        <v>42</v>
      </c>
      <c r="AG28" s="7">
        <v>166</v>
      </c>
      <c r="AH28" s="7">
        <v>391</v>
      </c>
      <c r="AI28" s="7">
        <f t="shared" si="132"/>
        <v>9964</v>
      </c>
      <c r="AJ28" s="7">
        <f t="shared" si="133"/>
        <v>8624</v>
      </c>
      <c r="AK28" s="7">
        <f t="shared" si="134"/>
        <v>368</v>
      </c>
      <c r="AL28" s="7">
        <f t="shared" si="135"/>
        <v>540</v>
      </c>
      <c r="AM28" s="7">
        <f t="shared" si="136"/>
        <v>63</v>
      </c>
      <c r="AN28" s="7">
        <f t="shared" si="137"/>
        <v>40</v>
      </c>
      <c r="AO28" s="7">
        <f t="shared" si="138"/>
        <v>165</v>
      </c>
      <c r="AP28" s="7">
        <f t="shared" si="139"/>
        <v>392</v>
      </c>
      <c r="AQ28" s="7">
        <v>3824</v>
      </c>
      <c r="AR28" s="7">
        <v>956</v>
      </c>
      <c r="AS28" s="7">
        <v>956</v>
      </c>
      <c r="AT28" s="7">
        <v>956</v>
      </c>
      <c r="AU28" s="7">
        <f t="shared" si="140"/>
        <v>956</v>
      </c>
      <c r="AV28" s="7">
        <f t="shared" si="141"/>
        <v>11986</v>
      </c>
      <c r="AW28" s="7">
        <v>7073</v>
      </c>
      <c r="AX28" s="7">
        <v>15</v>
      </c>
      <c r="AY28" s="7">
        <v>3620</v>
      </c>
      <c r="AZ28" s="7">
        <v>34023</v>
      </c>
      <c r="BA28" s="7">
        <v>1278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61">
        <v>0</v>
      </c>
      <c r="BH28" s="7">
        <v>0</v>
      </c>
      <c r="BI28" s="7">
        <v>0</v>
      </c>
      <c r="BJ28" s="7">
        <v>0</v>
      </c>
      <c r="BK28" s="7"/>
      <c r="BL28" s="9">
        <v>0</v>
      </c>
      <c r="BM28" s="7">
        <f t="shared" si="158"/>
        <v>3008</v>
      </c>
      <c r="BN28" s="7">
        <v>1768</v>
      </c>
      <c r="BO28" s="7">
        <f>'[1]Протокол №10 от 30.11.2022'!AB29</f>
        <v>15</v>
      </c>
      <c r="BP28" s="7">
        <v>905</v>
      </c>
      <c r="BQ28" s="7">
        <v>8506</v>
      </c>
      <c r="BR28" s="7">
        <v>320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/>
      <c r="CC28" s="7">
        <v>0</v>
      </c>
      <c r="CD28" s="7">
        <f t="shared" si="159"/>
        <v>2993</v>
      </c>
      <c r="CE28" s="7">
        <v>1768</v>
      </c>
      <c r="CF28" s="7"/>
      <c r="CG28" s="7">
        <v>905</v>
      </c>
      <c r="CH28" s="7">
        <v>8506</v>
      </c>
      <c r="CI28" s="7">
        <v>320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/>
      <c r="CT28" s="7">
        <v>0</v>
      </c>
      <c r="CU28" s="7">
        <f t="shared" si="160"/>
        <v>2993</v>
      </c>
      <c r="CV28" s="7">
        <v>1768</v>
      </c>
      <c r="CW28" s="7"/>
      <c r="CX28" s="7">
        <v>905</v>
      </c>
      <c r="CY28" s="7">
        <v>8506</v>
      </c>
      <c r="CZ28" s="7">
        <v>320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/>
      <c r="DK28" s="7">
        <v>0</v>
      </c>
      <c r="DL28" s="7">
        <f t="shared" si="161"/>
        <v>2992</v>
      </c>
      <c r="DM28" s="38">
        <f t="shared" si="142"/>
        <v>1769</v>
      </c>
      <c r="DN28" s="38"/>
      <c r="DO28" s="38">
        <f t="shared" si="143"/>
        <v>905</v>
      </c>
      <c r="DP28" s="38">
        <f t="shared" si="144"/>
        <v>8505</v>
      </c>
      <c r="DQ28" s="38">
        <f t="shared" si="145"/>
        <v>318</v>
      </c>
      <c r="DR28" s="38">
        <f t="shared" si="146"/>
        <v>0</v>
      </c>
      <c r="DS28" s="38">
        <f t="shared" si="147"/>
        <v>0</v>
      </c>
      <c r="DT28" s="38">
        <f t="shared" si="148"/>
        <v>0</v>
      </c>
      <c r="DU28" s="38">
        <f t="shared" si="149"/>
        <v>0</v>
      </c>
      <c r="DV28" s="38">
        <f t="shared" si="150"/>
        <v>0</v>
      </c>
      <c r="DW28" s="38">
        <f t="shared" si="151"/>
        <v>0</v>
      </c>
      <c r="DX28" s="38">
        <f t="shared" si="152"/>
        <v>0</v>
      </c>
      <c r="DY28" s="38">
        <f t="shared" si="153"/>
        <v>0</v>
      </c>
      <c r="DZ28" s="38">
        <f t="shared" si="154"/>
        <v>0</v>
      </c>
      <c r="EA28" s="38"/>
      <c r="EB28" s="38">
        <f t="shared" si="155"/>
        <v>0</v>
      </c>
    </row>
    <row r="29" spans="1:132" s="6" customFormat="1" x14ac:dyDescent="0.25">
      <c r="A29" s="10">
        <f t="shared" si="162"/>
        <v>23</v>
      </c>
      <c r="B29" s="8" t="s">
        <v>58</v>
      </c>
      <c r="C29" s="7">
        <v>67522</v>
      </c>
      <c r="D29" s="7">
        <v>45589</v>
      </c>
      <c r="E29" s="7">
        <v>8099</v>
      </c>
      <c r="F29" s="7">
        <v>6304</v>
      </c>
      <c r="G29" s="7">
        <v>642</v>
      </c>
      <c r="H29" s="7">
        <v>180</v>
      </c>
      <c r="I29" s="7">
        <v>720</v>
      </c>
      <c r="J29" s="7">
        <v>7350</v>
      </c>
      <c r="K29" s="7">
        <f t="shared" si="131"/>
        <v>16932</v>
      </c>
      <c r="L29" s="7">
        <v>11448</v>
      </c>
      <c r="M29" s="7">
        <v>2025</v>
      </c>
      <c r="N29" s="7">
        <v>1576</v>
      </c>
      <c r="O29" s="7">
        <v>161</v>
      </c>
      <c r="P29" s="7">
        <v>45</v>
      </c>
      <c r="Q29" s="7">
        <v>180</v>
      </c>
      <c r="R29" s="7">
        <v>1838</v>
      </c>
      <c r="S29" s="7">
        <f t="shared" si="156"/>
        <v>16881</v>
      </c>
      <c r="T29" s="7">
        <v>11397</v>
      </c>
      <c r="U29" s="7">
        <v>2025</v>
      </c>
      <c r="V29" s="7">
        <v>1576</v>
      </c>
      <c r="W29" s="7">
        <v>161</v>
      </c>
      <c r="X29" s="7">
        <v>45</v>
      </c>
      <c r="Y29" s="7">
        <v>180</v>
      </c>
      <c r="Z29" s="7">
        <v>1838</v>
      </c>
      <c r="AA29" s="7">
        <f t="shared" si="157"/>
        <v>16881</v>
      </c>
      <c r="AB29" s="7">
        <v>11397</v>
      </c>
      <c r="AC29" s="7">
        <v>2025</v>
      </c>
      <c r="AD29" s="7">
        <v>1576</v>
      </c>
      <c r="AE29" s="7">
        <v>161</v>
      </c>
      <c r="AF29" s="7">
        <v>45</v>
      </c>
      <c r="AG29" s="7">
        <v>180</v>
      </c>
      <c r="AH29" s="7">
        <v>1838</v>
      </c>
      <c r="AI29" s="7">
        <f t="shared" si="132"/>
        <v>16828</v>
      </c>
      <c r="AJ29" s="7">
        <f t="shared" si="133"/>
        <v>11347</v>
      </c>
      <c r="AK29" s="7">
        <f t="shared" si="134"/>
        <v>2024</v>
      </c>
      <c r="AL29" s="7">
        <f t="shared" si="135"/>
        <v>1576</v>
      </c>
      <c r="AM29" s="7">
        <f t="shared" si="136"/>
        <v>159</v>
      </c>
      <c r="AN29" s="7">
        <f t="shared" si="137"/>
        <v>45</v>
      </c>
      <c r="AO29" s="7">
        <f t="shared" si="138"/>
        <v>180</v>
      </c>
      <c r="AP29" s="7">
        <f t="shared" si="139"/>
        <v>1836</v>
      </c>
      <c r="AQ29" s="7">
        <v>8536</v>
      </c>
      <c r="AR29" s="7">
        <v>2134</v>
      </c>
      <c r="AS29" s="7">
        <v>2134</v>
      </c>
      <c r="AT29" s="7">
        <v>2134</v>
      </c>
      <c r="AU29" s="7">
        <f t="shared" si="140"/>
        <v>2134</v>
      </c>
      <c r="AV29" s="7">
        <f t="shared" si="141"/>
        <v>26089</v>
      </c>
      <c r="AW29" s="7">
        <v>19088</v>
      </c>
      <c r="AX29" s="7">
        <v>51</v>
      </c>
      <c r="AY29" s="7">
        <v>3780</v>
      </c>
      <c r="AZ29" s="7">
        <v>35531</v>
      </c>
      <c r="BA29" s="7">
        <v>3170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61">
        <v>0</v>
      </c>
      <c r="BH29" s="7">
        <v>0</v>
      </c>
      <c r="BI29" s="7">
        <v>0</v>
      </c>
      <c r="BJ29" s="7">
        <v>0</v>
      </c>
      <c r="BK29" s="7"/>
      <c r="BL29" s="9">
        <v>0</v>
      </c>
      <c r="BM29" s="7">
        <f t="shared" si="158"/>
        <v>6561</v>
      </c>
      <c r="BN29" s="7">
        <v>4772</v>
      </c>
      <c r="BO29" s="7">
        <f>'[1]Протокол №10 от 30.11.2022'!AB30</f>
        <v>51</v>
      </c>
      <c r="BP29" s="7">
        <v>945</v>
      </c>
      <c r="BQ29" s="7">
        <v>8883</v>
      </c>
      <c r="BR29" s="7">
        <v>793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/>
      <c r="CC29" s="7">
        <v>0</v>
      </c>
      <c r="CD29" s="7">
        <f t="shared" si="159"/>
        <v>6510</v>
      </c>
      <c r="CE29" s="7">
        <v>4772</v>
      </c>
      <c r="CF29" s="7"/>
      <c r="CG29" s="7">
        <v>945</v>
      </c>
      <c r="CH29" s="7">
        <v>8883</v>
      </c>
      <c r="CI29" s="7">
        <v>793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/>
      <c r="CT29" s="7">
        <v>0</v>
      </c>
      <c r="CU29" s="7">
        <f t="shared" si="160"/>
        <v>6510</v>
      </c>
      <c r="CV29" s="7">
        <v>4772</v>
      </c>
      <c r="CW29" s="7"/>
      <c r="CX29" s="7">
        <v>945</v>
      </c>
      <c r="CY29" s="7">
        <v>8883</v>
      </c>
      <c r="CZ29" s="7">
        <v>793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/>
      <c r="DK29" s="7">
        <v>0</v>
      </c>
      <c r="DL29" s="7">
        <f t="shared" si="161"/>
        <v>6508</v>
      </c>
      <c r="DM29" s="38">
        <f t="shared" si="142"/>
        <v>4772</v>
      </c>
      <c r="DN29" s="38"/>
      <c r="DO29" s="38">
        <f t="shared" si="143"/>
        <v>945</v>
      </c>
      <c r="DP29" s="38">
        <f t="shared" si="144"/>
        <v>8882</v>
      </c>
      <c r="DQ29" s="38">
        <f t="shared" si="145"/>
        <v>791</v>
      </c>
      <c r="DR29" s="38">
        <f t="shared" si="146"/>
        <v>0</v>
      </c>
      <c r="DS29" s="38">
        <f t="shared" si="147"/>
        <v>0</v>
      </c>
      <c r="DT29" s="38">
        <f t="shared" si="148"/>
        <v>0</v>
      </c>
      <c r="DU29" s="38">
        <f t="shared" si="149"/>
        <v>0</v>
      </c>
      <c r="DV29" s="38">
        <f t="shared" si="150"/>
        <v>0</v>
      </c>
      <c r="DW29" s="38">
        <f t="shared" si="151"/>
        <v>0</v>
      </c>
      <c r="DX29" s="38">
        <f t="shared" si="152"/>
        <v>0</v>
      </c>
      <c r="DY29" s="38">
        <f t="shared" si="153"/>
        <v>0</v>
      </c>
      <c r="DZ29" s="38">
        <f t="shared" si="154"/>
        <v>0</v>
      </c>
      <c r="EA29" s="38"/>
      <c r="EB29" s="38">
        <f t="shared" si="155"/>
        <v>0</v>
      </c>
    </row>
    <row r="30" spans="1:132" s="6" customFormat="1" x14ac:dyDescent="0.25">
      <c r="A30" s="10">
        <f t="shared" si="162"/>
        <v>24</v>
      </c>
      <c r="B30" s="8" t="s">
        <v>59</v>
      </c>
      <c r="C30" s="7">
        <v>29837</v>
      </c>
      <c r="D30" s="7">
        <v>22411</v>
      </c>
      <c r="E30" s="7">
        <v>2490</v>
      </c>
      <c r="F30" s="7">
        <v>3264</v>
      </c>
      <c r="G30" s="7">
        <v>216</v>
      </c>
      <c r="H30" s="7">
        <v>843</v>
      </c>
      <c r="I30" s="7">
        <v>3373</v>
      </c>
      <c r="J30" s="7">
        <v>829</v>
      </c>
      <c r="K30" s="7">
        <f t="shared" si="131"/>
        <v>7483</v>
      </c>
      <c r="L30" s="7">
        <v>5626</v>
      </c>
      <c r="M30" s="7">
        <v>623</v>
      </c>
      <c r="N30" s="7">
        <v>816</v>
      </c>
      <c r="O30" s="7">
        <v>54</v>
      </c>
      <c r="P30" s="7">
        <v>211</v>
      </c>
      <c r="Q30" s="7">
        <v>843</v>
      </c>
      <c r="R30" s="7">
        <v>207</v>
      </c>
      <c r="S30" s="7">
        <f t="shared" si="156"/>
        <v>7460</v>
      </c>
      <c r="T30" s="7">
        <v>5603</v>
      </c>
      <c r="U30" s="7">
        <v>623</v>
      </c>
      <c r="V30" s="7">
        <v>816</v>
      </c>
      <c r="W30" s="7">
        <v>54</v>
      </c>
      <c r="X30" s="7">
        <v>211</v>
      </c>
      <c r="Y30" s="7">
        <v>843</v>
      </c>
      <c r="Z30" s="7">
        <v>207</v>
      </c>
      <c r="AA30" s="7">
        <f t="shared" si="157"/>
        <v>7460</v>
      </c>
      <c r="AB30" s="7">
        <v>5603</v>
      </c>
      <c r="AC30" s="7">
        <v>623</v>
      </c>
      <c r="AD30" s="7">
        <v>816</v>
      </c>
      <c r="AE30" s="7">
        <v>54</v>
      </c>
      <c r="AF30" s="7">
        <v>211</v>
      </c>
      <c r="AG30" s="7">
        <v>843</v>
      </c>
      <c r="AH30" s="7">
        <v>207</v>
      </c>
      <c r="AI30" s="7">
        <f t="shared" si="132"/>
        <v>7434</v>
      </c>
      <c r="AJ30" s="7">
        <f t="shared" si="133"/>
        <v>5579</v>
      </c>
      <c r="AK30" s="7">
        <f t="shared" si="134"/>
        <v>621</v>
      </c>
      <c r="AL30" s="7">
        <f t="shared" si="135"/>
        <v>816</v>
      </c>
      <c r="AM30" s="7">
        <f t="shared" si="136"/>
        <v>54</v>
      </c>
      <c r="AN30" s="7">
        <f t="shared" si="137"/>
        <v>210</v>
      </c>
      <c r="AO30" s="7">
        <f t="shared" si="138"/>
        <v>844</v>
      </c>
      <c r="AP30" s="7">
        <f t="shared" si="139"/>
        <v>208</v>
      </c>
      <c r="AQ30" s="7">
        <v>5554</v>
      </c>
      <c r="AR30" s="7">
        <v>1464</v>
      </c>
      <c r="AS30" s="7">
        <v>1464</v>
      </c>
      <c r="AT30" s="7">
        <v>1313</v>
      </c>
      <c r="AU30" s="7">
        <f t="shared" si="140"/>
        <v>1313</v>
      </c>
      <c r="AV30" s="7">
        <f t="shared" si="141"/>
        <v>13481</v>
      </c>
      <c r="AW30" s="7">
        <v>9463</v>
      </c>
      <c r="AX30" s="7">
        <v>23</v>
      </c>
      <c r="AY30" s="7">
        <v>3421</v>
      </c>
      <c r="AZ30" s="7">
        <v>32157</v>
      </c>
      <c r="BA30" s="7">
        <v>574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61">
        <v>0</v>
      </c>
      <c r="BH30" s="7">
        <v>0</v>
      </c>
      <c r="BI30" s="7">
        <v>0</v>
      </c>
      <c r="BJ30" s="7">
        <v>0</v>
      </c>
      <c r="BK30" s="7"/>
      <c r="BL30" s="9">
        <v>0</v>
      </c>
      <c r="BM30" s="7">
        <f t="shared" si="158"/>
        <v>3388</v>
      </c>
      <c r="BN30" s="7">
        <v>2366</v>
      </c>
      <c r="BO30" s="7">
        <f>'[1]Протокол №10 от 30.11.2022'!AB31</f>
        <v>23</v>
      </c>
      <c r="BP30" s="7">
        <v>855</v>
      </c>
      <c r="BQ30" s="7">
        <v>8039</v>
      </c>
      <c r="BR30" s="7">
        <v>144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/>
      <c r="CC30" s="7">
        <v>0</v>
      </c>
      <c r="CD30" s="7">
        <f t="shared" si="159"/>
        <v>3365</v>
      </c>
      <c r="CE30" s="7">
        <v>2366</v>
      </c>
      <c r="CF30" s="7"/>
      <c r="CG30" s="7">
        <v>855</v>
      </c>
      <c r="CH30" s="7">
        <v>8039</v>
      </c>
      <c r="CI30" s="7">
        <v>144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/>
      <c r="CT30" s="7">
        <v>0</v>
      </c>
      <c r="CU30" s="7">
        <f t="shared" si="160"/>
        <v>3365</v>
      </c>
      <c r="CV30" s="7">
        <v>2366</v>
      </c>
      <c r="CW30" s="7"/>
      <c r="CX30" s="7">
        <v>855</v>
      </c>
      <c r="CY30" s="7">
        <v>8039</v>
      </c>
      <c r="CZ30" s="7">
        <v>144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/>
      <c r="DK30" s="7">
        <v>0</v>
      </c>
      <c r="DL30" s="7">
        <f t="shared" si="161"/>
        <v>3363</v>
      </c>
      <c r="DM30" s="38">
        <f t="shared" si="142"/>
        <v>2365</v>
      </c>
      <c r="DN30" s="38"/>
      <c r="DO30" s="38">
        <f t="shared" si="143"/>
        <v>856</v>
      </c>
      <c r="DP30" s="38">
        <f t="shared" si="144"/>
        <v>8040</v>
      </c>
      <c r="DQ30" s="38">
        <f t="shared" si="145"/>
        <v>142</v>
      </c>
      <c r="DR30" s="38">
        <f t="shared" si="146"/>
        <v>0</v>
      </c>
      <c r="DS30" s="38">
        <f t="shared" si="147"/>
        <v>0</v>
      </c>
      <c r="DT30" s="38">
        <f t="shared" si="148"/>
        <v>0</v>
      </c>
      <c r="DU30" s="38">
        <f t="shared" si="149"/>
        <v>0</v>
      </c>
      <c r="DV30" s="38">
        <f t="shared" si="150"/>
        <v>0</v>
      </c>
      <c r="DW30" s="38">
        <f t="shared" si="151"/>
        <v>0</v>
      </c>
      <c r="DX30" s="38">
        <f t="shared" si="152"/>
        <v>0</v>
      </c>
      <c r="DY30" s="38">
        <f t="shared" si="153"/>
        <v>0</v>
      </c>
      <c r="DZ30" s="38">
        <f t="shared" si="154"/>
        <v>0</v>
      </c>
      <c r="EA30" s="38"/>
      <c r="EB30" s="38">
        <f t="shared" si="155"/>
        <v>0</v>
      </c>
    </row>
    <row r="31" spans="1:132" s="6" customFormat="1" x14ac:dyDescent="0.25">
      <c r="A31" s="10">
        <f t="shared" si="162"/>
        <v>25</v>
      </c>
      <c r="B31" s="8" t="s">
        <v>60</v>
      </c>
      <c r="C31" s="7">
        <v>26392</v>
      </c>
      <c r="D31" s="7">
        <v>18013</v>
      </c>
      <c r="E31" s="7">
        <v>2236</v>
      </c>
      <c r="F31" s="7">
        <v>2682</v>
      </c>
      <c r="G31" s="7">
        <v>488</v>
      </c>
      <c r="H31" s="7">
        <v>238</v>
      </c>
      <c r="I31" s="7">
        <v>949</v>
      </c>
      <c r="J31" s="7">
        <v>3223</v>
      </c>
      <c r="K31" s="7">
        <f t="shared" si="131"/>
        <v>6618</v>
      </c>
      <c r="L31" s="7">
        <v>4522</v>
      </c>
      <c r="M31" s="7">
        <v>559</v>
      </c>
      <c r="N31" s="7">
        <v>671</v>
      </c>
      <c r="O31" s="7">
        <v>122</v>
      </c>
      <c r="P31" s="7">
        <v>60</v>
      </c>
      <c r="Q31" s="7">
        <v>237</v>
      </c>
      <c r="R31" s="7">
        <v>806</v>
      </c>
      <c r="S31" s="7">
        <f t="shared" si="156"/>
        <v>6599</v>
      </c>
      <c r="T31" s="7">
        <v>4503</v>
      </c>
      <c r="U31" s="7">
        <v>559</v>
      </c>
      <c r="V31" s="7">
        <v>671</v>
      </c>
      <c r="W31" s="7">
        <v>122</v>
      </c>
      <c r="X31" s="7">
        <v>60</v>
      </c>
      <c r="Y31" s="7">
        <v>237</v>
      </c>
      <c r="Z31" s="7">
        <v>806</v>
      </c>
      <c r="AA31" s="7">
        <f t="shared" si="157"/>
        <v>6599</v>
      </c>
      <c r="AB31" s="7">
        <v>4503</v>
      </c>
      <c r="AC31" s="7">
        <v>559</v>
      </c>
      <c r="AD31" s="7">
        <v>671</v>
      </c>
      <c r="AE31" s="7">
        <v>122</v>
      </c>
      <c r="AF31" s="7">
        <v>60</v>
      </c>
      <c r="AG31" s="7">
        <v>237</v>
      </c>
      <c r="AH31" s="7">
        <v>806</v>
      </c>
      <c r="AI31" s="7">
        <f t="shared" si="132"/>
        <v>6576</v>
      </c>
      <c r="AJ31" s="7">
        <f t="shared" si="133"/>
        <v>4485</v>
      </c>
      <c r="AK31" s="7">
        <f t="shared" si="134"/>
        <v>559</v>
      </c>
      <c r="AL31" s="7">
        <f t="shared" si="135"/>
        <v>669</v>
      </c>
      <c r="AM31" s="7">
        <f t="shared" si="136"/>
        <v>122</v>
      </c>
      <c r="AN31" s="7">
        <f t="shared" si="137"/>
        <v>58</v>
      </c>
      <c r="AO31" s="7">
        <f t="shared" si="138"/>
        <v>238</v>
      </c>
      <c r="AP31" s="7">
        <f t="shared" si="139"/>
        <v>805</v>
      </c>
      <c r="AQ31" s="7">
        <v>4728</v>
      </c>
      <c r="AR31" s="7">
        <v>1182</v>
      </c>
      <c r="AS31" s="7">
        <v>1182</v>
      </c>
      <c r="AT31" s="7">
        <v>1182</v>
      </c>
      <c r="AU31" s="7">
        <f t="shared" si="140"/>
        <v>1182</v>
      </c>
      <c r="AV31" s="7">
        <f t="shared" si="141"/>
        <v>12274</v>
      </c>
      <c r="AW31" s="7">
        <v>7784</v>
      </c>
      <c r="AX31" s="7">
        <v>19</v>
      </c>
      <c r="AY31" s="7">
        <v>2496</v>
      </c>
      <c r="AZ31" s="7">
        <v>23469</v>
      </c>
      <c r="BA31" s="7">
        <v>1925</v>
      </c>
      <c r="BB31" s="7">
        <v>0</v>
      </c>
      <c r="BC31" s="7">
        <v>0</v>
      </c>
      <c r="BD31" s="7">
        <v>50</v>
      </c>
      <c r="BE31" s="7">
        <v>0</v>
      </c>
      <c r="BF31" s="7">
        <v>0</v>
      </c>
      <c r="BG31" s="61">
        <v>0</v>
      </c>
      <c r="BH31" s="7">
        <v>0</v>
      </c>
      <c r="BI31" s="7">
        <v>0</v>
      </c>
      <c r="BJ31" s="7">
        <v>0</v>
      </c>
      <c r="BK31" s="7"/>
      <c r="BL31" s="9">
        <v>0</v>
      </c>
      <c r="BM31" s="7">
        <f t="shared" si="158"/>
        <v>3070</v>
      </c>
      <c r="BN31" s="7">
        <v>1946</v>
      </c>
      <c r="BO31" s="7">
        <f>'[1]Протокол №10 от 30.11.2022'!AB32</f>
        <v>19</v>
      </c>
      <c r="BP31" s="7">
        <v>624</v>
      </c>
      <c r="BQ31" s="7">
        <v>5867</v>
      </c>
      <c r="BR31" s="7">
        <v>481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/>
      <c r="CC31" s="7">
        <v>0</v>
      </c>
      <c r="CD31" s="7">
        <f t="shared" si="159"/>
        <v>3051</v>
      </c>
      <c r="CE31" s="7">
        <v>1946</v>
      </c>
      <c r="CF31" s="7"/>
      <c r="CG31" s="7">
        <v>624</v>
      </c>
      <c r="CH31" s="7">
        <v>5867</v>
      </c>
      <c r="CI31" s="7">
        <v>481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/>
      <c r="CT31" s="7">
        <v>0</v>
      </c>
      <c r="CU31" s="7">
        <f t="shared" si="160"/>
        <v>3051</v>
      </c>
      <c r="CV31" s="7">
        <v>1946</v>
      </c>
      <c r="CW31" s="7"/>
      <c r="CX31" s="7">
        <v>624</v>
      </c>
      <c r="CY31" s="7">
        <v>5867</v>
      </c>
      <c r="CZ31" s="7">
        <v>481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/>
      <c r="DK31" s="7">
        <v>0</v>
      </c>
      <c r="DL31" s="7">
        <f t="shared" si="161"/>
        <v>3102</v>
      </c>
      <c r="DM31" s="38">
        <f t="shared" si="142"/>
        <v>1946</v>
      </c>
      <c r="DN31" s="38"/>
      <c r="DO31" s="38">
        <f t="shared" si="143"/>
        <v>624</v>
      </c>
      <c r="DP31" s="38">
        <f t="shared" si="144"/>
        <v>5868</v>
      </c>
      <c r="DQ31" s="38">
        <f t="shared" si="145"/>
        <v>482</v>
      </c>
      <c r="DR31" s="38">
        <f t="shared" si="146"/>
        <v>0</v>
      </c>
      <c r="DS31" s="38">
        <f t="shared" si="147"/>
        <v>0</v>
      </c>
      <c r="DT31" s="38">
        <f t="shared" si="148"/>
        <v>50</v>
      </c>
      <c r="DU31" s="38">
        <f t="shared" si="149"/>
        <v>0</v>
      </c>
      <c r="DV31" s="38">
        <f t="shared" si="150"/>
        <v>0</v>
      </c>
      <c r="DW31" s="38">
        <f t="shared" si="151"/>
        <v>0</v>
      </c>
      <c r="DX31" s="38">
        <f t="shared" si="152"/>
        <v>0</v>
      </c>
      <c r="DY31" s="38">
        <f t="shared" si="153"/>
        <v>0</v>
      </c>
      <c r="DZ31" s="38">
        <f t="shared" si="154"/>
        <v>0</v>
      </c>
      <c r="EA31" s="38"/>
      <c r="EB31" s="38">
        <f t="shared" si="155"/>
        <v>0</v>
      </c>
    </row>
    <row r="32" spans="1:132" s="6" customFormat="1" x14ac:dyDescent="0.25">
      <c r="A32" s="10">
        <f t="shared" si="162"/>
        <v>26</v>
      </c>
      <c r="B32" s="8" t="s">
        <v>61</v>
      </c>
      <c r="C32" s="7">
        <v>199853</v>
      </c>
      <c r="D32" s="7">
        <v>136460</v>
      </c>
      <c r="E32" s="7">
        <v>18207</v>
      </c>
      <c r="F32" s="7">
        <v>17263</v>
      </c>
      <c r="G32" s="7">
        <v>1532</v>
      </c>
      <c r="H32" s="7">
        <v>1796</v>
      </c>
      <c r="I32" s="7">
        <v>7181</v>
      </c>
      <c r="J32" s="7">
        <v>26127</v>
      </c>
      <c r="K32" s="7">
        <f t="shared" si="131"/>
        <v>50100</v>
      </c>
      <c r="L32" s="7">
        <v>34251</v>
      </c>
      <c r="M32" s="7">
        <v>4552</v>
      </c>
      <c r="N32" s="7">
        <v>4316</v>
      </c>
      <c r="O32" s="7">
        <v>383</v>
      </c>
      <c r="P32" s="7">
        <v>449</v>
      </c>
      <c r="Q32" s="7">
        <v>1795</v>
      </c>
      <c r="R32" s="7">
        <v>6532</v>
      </c>
      <c r="S32" s="7">
        <f t="shared" si="156"/>
        <v>49964</v>
      </c>
      <c r="T32" s="7">
        <v>34115</v>
      </c>
      <c r="U32" s="7">
        <v>4552</v>
      </c>
      <c r="V32" s="7">
        <v>4316</v>
      </c>
      <c r="W32" s="7">
        <v>383</v>
      </c>
      <c r="X32" s="7">
        <v>449</v>
      </c>
      <c r="Y32" s="7">
        <v>1795</v>
      </c>
      <c r="Z32" s="7">
        <v>6532</v>
      </c>
      <c r="AA32" s="7">
        <f t="shared" si="157"/>
        <v>49964</v>
      </c>
      <c r="AB32" s="7">
        <v>34115</v>
      </c>
      <c r="AC32" s="7">
        <v>4552</v>
      </c>
      <c r="AD32" s="7">
        <v>4316</v>
      </c>
      <c r="AE32" s="7">
        <v>383</v>
      </c>
      <c r="AF32" s="7">
        <v>449</v>
      </c>
      <c r="AG32" s="7">
        <v>1795</v>
      </c>
      <c r="AH32" s="7">
        <v>6532</v>
      </c>
      <c r="AI32" s="7">
        <f t="shared" si="132"/>
        <v>49825</v>
      </c>
      <c r="AJ32" s="7">
        <f t="shared" si="133"/>
        <v>33979</v>
      </c>
      <c r="AK32" s="7">
        <f t="shared" si="134"/>
        <v>4551</v>
      </c>
      <c r="AL32" s="7">
        <f t="shared" si="135"/>
        <v>4315</v>
      </c>
      <c r="AM32" s="7">
        <f t="shared" si="136"/>
        <v>383</v>
      </c>
      <c r="AN32" s="7">
        <f t="shared" si="137"/>
        <v>449</v>
      </c>
      <c r="AO32" s="7">
        <f t="shared" si="138"/>
        <v>1796</v>
      </c>
      <c r="AP32" s="7">
        <f t="shared" si="139"/>
        <v>6531</v>
      </c>
      <c r="AQ32" s="7">
        <v>33430</v>
      </c>
      <c r="AR32" s="7">
        <v>8358</v>
      </c>
      <c r="AS32" s="7">
        <v>8358</v>
      </c>
      <c r="AT32" s="7">
        <v>8358</v>
      </c>
      <c r="AU32" s="7">
        <f t="shared" si="140"/>
        <v>8356</v>
      </c>
      <c r="AV32" s="7">
        <f t="shared" si="141"/>
        <v>78672</v>
      </c>
      <c r="AW32" s="7">
        <v>51212</v>
      </c>
      <c r="AX32" s="7">
        <v>136</v>
      </c>
      <c r="AY32" s="7">
        <v>14158</v>
      </c>
      <c r="AZ32" s="7">
        <v>133089</v>
      </c>
      <c r="BA32" s="7">
        <v>9666</v>
      </c>
      <c r="BB32" s="7">
        <v>3500</v>
      </c>
      <c r="BC32" s="7">
        <v>0</v>
      </c>
      <c r="BD32" s="7">
        <v>0</v>
      </c>
      <c r="BE32" s="7">
        <v>0</v>
      </c>
      <c r="BF32" s="7">
        <v>0</v>
      </c>
      <c r="BG32" s="61">
        <v>0</v>
      </c>
      <c r="BH32" s="7">
        <v>0</v>
      </c>
      <c r="BI32" s="7">
        <v>0</v>
      </c>
      <c r="BJ32" s="7">
        <v>0</v>
      </c>
      <c r="BK32" s="7"/>
      <c r="BL32" s="9">
        <v>0</v>
      </c>
      <c r="BM32" s="7">
        <f t="shared" si="158"/>
        <v>19771</v>
      </c>
      <c r="BN32" s="7">
        <v>12803</v>
      </c>
      <c r="BO32" s="7">
        <f>'[1]Протокол №10 от 30.11.2022'!AB33</f>
        <v>136</v>
      </c>
      <c r="BP32" s="7">
        <v>3540</v>
      </c>
      <c r="BQ32" s="7">
        <v>33272</v>
      </c>
      <c r="BR32" s="7">
        <v>2417</v>
      </c>
      <c r="BS32" s="7">
        <v>875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/>
      <c r="CC32" s="7">
        <v>0</v>
      </c>
      <c r="CD32" s="7">
        <f t="shared" si="159"/>
        <v>19635</v>
      </c>
      <c r="CE32" s="7">
        <v>12803</v>
      </c>
      <c r="CF32" s="7"/>
      <c r="CG32" s="7">
        <v>3540</v>
      </c>
      <c r="CH32" s="7">
        <v>33272</v>
      </c>
      <c r="CI32" s="7">
        <v>2417</v>
      </c>
      <c r="CJ32" s="7">
        <v>875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/>
      <c r="CT32" s="7">
        <v>0</v>
      </c>
      <c r="CU32" s="7">
        <f t="shared" si="160"/>
        <v>19635</v>
      </c>
      <c r="CV32" s="7">
        <v>12803</v>
      </c>
      <c r="CW32" s="7"/>
      <c r="CX32" s="7">
        <v>3540</v>
      </c>
      <c r="CY32" s="7">
        <v>33272</v>
      </c>
      <c r="CZ32" s="7">
        <v>2417</v>
      </c>
      <c r="DA32" s="7">
        <v>875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/>
      <c r="DK32" s="7">
        <v>0</v>
      </c>
      <c r="DL32" s="7">
        <f t="shared" si="161"/>
        <v>19631</v>
      </c>
      <c r="DM32" s="38">
        <f t="shared" si="142"/>
        <v>12803</v>
      </c>
      <c r="DN32" s="38"/>
      <c r="DO32" s="38">
        <f t="shared" si="143"/>
        <v>3538</v>
      </c>
      <c r="DP32" s="38">
        <f t="shared" si="144"/>
        <v>33273</v>
      </c>
      <c r="DQ32" s="38">
        <f t="shared" si="145"/>
        <v>2415</v>
      </c>
      <c r="DR32" s="38">
        <f t="shared" si="146"/>
        <v>875</v>
      </c>
      <c r="DS32" s="38">
        <f t="shared" si="147"/>
        <v>0</v>
      </c>
      <c r="DT32" s="38">
        <f t="shared" si="148"/>
        <v>0</v>
      </c>
      <c r="DU32" s="38">
        <f t="shared" si="149"/>
        <v>0</v>
      </c>
      <c r="DV32" s="38">
        <f t="shared" si="150"/>
        <v>0</v>
      </c>
      <c r="DW32" s="38">
        <f t="shared" si="151"/>
        <v>0</v>
      </c>
      <c r="DX32" s="38">
        <f t="shared" si="152"/>
        <v>0</v>
      </c>
      <c r="DY32" s="38">
        <f t="shared" si="153"/>
        <v>0</v>
      </c>
      <c r="DZ32" s="38">
        <f t="shared" si="154"/>
        <v>0</v>
      </c>
      <c r="EA32" s="38"/>
      <c r="EB32" s="38">
        <f t="shared" si="155"/>
        <v>0</v>
      </c>
    </row>
    <row r="33" spans="1:132" s="6" customFormat="1" x14ac:dyDescent="0.25">
      <c r="A33" s="10">
        <f t="shared" si="162"/>
        <v>27</v>
      </c>
      <c r="B33" s="8" t="s">
        <v>62</v>
      </c>
      <c r="C33" s="7">
        <v>136998</v>
      </c>
      <c r="D33" s="7">
        <v>101334</v>
      </c>
      <c r="E33" s="7">
        <v>13809</v>
      </c>
      <c r="F33" s="7">
        <v>13109</v>
      </c>
      <c r="G33" s="7">
        <v>835</v>
      </c>
      <c r="H33" s="7">
        <v>1923</v>
      </c>
      <c r="I33" s="7">
        <v>7692</v>
      </c>
      <c r="J33" s="7">
        <v>6823</v>
      </c>
      <c r="K33" s="7">
        <f t="shared" si="131"/>
        <v>34354</v>
      </c>
      <c r="L33" s="7">
        <v>25438</v>
      </c>
      <c r="M33" s="7">
        <v>3452</v>
      </c>
      <c r="N33" s="7">
        <v>3277</v>
      </c>
      <c r="O33" s="7">
        <v>209</v>
      </c>
      <c r="P33" s="7">
        <v>481</v>
      </c>
      <c r="Q33" s="7">
        <v>1923</v>
      </c>
      <c r="R33" s="7">
        <v>1706</v>
      </c>
      <c r="S33" s="7">
        <f t="shared" si="156"/>
        <v>34250</v>
      </c>
      <c r="T33" s="7">
        <v>25334</v>
      </c>
      <c r="U33" s="7">
        <v>3452</v>
      </c>
      <c r="V33" s="7">
        <v>3277</v>
      </c>
      <c r="W33" s="7">
        <v>209</v>
      </c>
      <c r="X33" s="7">
        <v>481</v>
      </c>
      <c r="Y33" s="7">
        <v>1923</v>
      </c>
      <c r="Z33" s="7">
        <v>1706</v>
      </c>
      <c r="AA33" s="7">
        <f t="shared" si="157"/>
        <v>34250</v>
      </c>
      <c r="AB33" s="7">
        <v>25334</v>
      </c>
      <c r="AC33" s="7">
        <v>3452</v>
      </c>
      <c r="AD33" s="7">
        <v>3277</v>
      </c>
      <c r="AE33" s="7">
        <v>209</v>
      </c>
      <c r="AF33" s="7">
        <v>481</v>
      </c>
      <c r="AG33" s="7">
        <v>1923</v>
      </c>
      <c r="AH33" s="7">
        <v>1706</v>
      </c>
      <c r="AI33" s="7">
        <f t="shared" si="132"/>
        <v>34144</v>
      </c>
      <c r="AJ33" s="7">
        <f t="shared" si="133"/>
        <v>25228</v>
      </c>
      <c r="AK33" s="7">
        <f t="shared" si="134"/>
        <v>3453</v>
      </c>
      <c r="AL33" s="7">
        <f t="shared" si="135"/>
        <v>3278</v>
      </c>
      <c r="AM33" s="7">
        <f t="shared" si="136"/>
        <v>208</v>
      </c>
      <c r="AN33" s="7">
        <f t="shared" si="137"/>
        <v>480</v>
      </c>
      <c r="AO33" s="7">
        <f t="shared" si="138"/>
        <v>1923</v>
      </c>
      <c r="AP33" s="7">
        <f t="shared" si="139"/>
        <v>1705</v>
      </c>
      <c r="AQ33" s="7">
        <v>23823</v>
      </c>
      <c r="AR33" s="7">
        <v>6206</v>
      </c>
      <c r="AS33" s="7">
        <v>5872</v>
      </c>
      <c r="AT33" s="7">
        <v>5872</v>
      </c>
      <c r="AU33" s="7">
        <f t="shared" si="140"/>
        <v>5873</v>
      </c>
      <c r="AV33" s="7">
        <f t="shared" si="141"/>
        <v>52947</v>
      </c>
      <c r="AW33" s="7">
        <v>39936</v>
      </c>
      <c r="AX33" s="7">
        <v>104</v>
      </c>
      <c r="AY33" s="7">
        <v>6747</v>
      </c>
      <c r="AZ33" s="7">
        <v>63419</v>
      </c>
      <c r="BA33" s="7">
        <v>3060</v>
      </c>
      <c r="BB33" s="7">
        <v>2500</v>
      </c>
      <c r="BC33" s="7">
        <v>0</v>
      </c>
      <c r="BD33" s="7">
        <v>0</v>
      </c>
      <c r="BE33" s="7">
        <v>600</v>
      </c>
      <c r="BF33" s="7">
        <v>0</v>
      </c>
      <c r="BG33" s="61">
        <v>0</v>
      </c>
      <c r="BH33" s="7">
        <v>0</v>
      </c>
      <c r="BI33" s="7">
        <v>0</v>
      </c>
      <c r="BJ33" s="7">
        <v>0</v>
      </c>
      <c r="BK33" s="7"/>
      <c r="BL33" s="9">
        <v>0</v>
      </c>
      <c r="BM33" s="7">
        <f t="shared" si="158"/>
        <v>13353</v>
      </c>
      <c r="BN33" s="7">
        <v>9984</v>
      </c>
      <c r="BO33" s="7">
        <f>'[1]Протокол №10 от 30.11.2022'!AB34</f>
        <v>104</v>
      </c>
      <c r="BP33" s="7">
        <v>1687</v>
      </c>
      <c r="BQ33" s="7">
        <v>15855</v>
      </c>
      <c r="BR33" s="7">
        <v>765</v>
      </c>
      <c r="BS33" s="7">
        <v>625</v>
      </c>
      <c r="BT33" s="7">
        <v>0</v>
      </c>
      <c r="BU33" s="7">
        <v>0</v>
      </c>
      <c r="BV33" s="7">
        <v>188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/>
      <c r="CC33" s="7">
        <v>0</v>
      </c>
      <c r="CD33" s="7">
        <f t="shared" si="159"/>
        <v>13198</v>
      </c>
      <c r="CE33" s="7">
        <v>9984</v>
      </c>
      <c r="CF33" s="7"/>
      <c r="CG33" s="7">
        <v>1687</v>
      </c>
      <c r="CH33" s="7">
        <v>15855</v>
      </c>
      <c r="CI33" s="7">
        <v>765</v>
      </c>
      <c r="CJ33" s="7">
        <v>625</v>
      </c>
      <c r="CK33" s="7">
        <v>0</v>
      </c>
      <c r="CL33" s="7">
        <v>0</v>
      </c>
      <c r="CM33" s="7">
        <v>137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/>
      <c r="CT33" s="7">
        <v>0</v>
      </c>
      <c r="CU33" s="7">
        <f t="shared" si="160"/>
        <v>13198</v>
      </c>
      <c r="CV33" s="7">
        <v>9984</v>
      </c>
      <c r="CW33" s="7"/>
      <c r="CX33" s="7">
        <v>1687</v>
      </c>
      <c r="CY33" s="7">
        <v>15855</v>
      </c>
      <c r="CZ33" s="7">
        <v>765</v>
      </c>
      <c r="DA33" s="7">
        <v>625</v>
      </c>
      <c r="DB33" s="7">
        <v>0</v>
      </c>
      <c r="DC33" s="7">
        <v>0</v>
      </c>
      <c r="DD33" s="7">
        <v>137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/>
      <c r="DK33" s="7">
        <v>0</v>
      </c>
      <c r="DL33" s="7">
        <f t="shared" si="161"/>
        <v>13198</v>
      </c>
      <c r="DM33" s="38">
        <f t="shared" si="142"/>
        <v>9984</v>
      </c>
      <c r="DN33" s="38"/>
      <c r="DO33" s="38">
        <f t="shared" si="143"/>
        <v>1686</v>
      </c>
      <c r="DP33" s="38">
        <f t="shared" si="144"/>
        <v>15854</v>
      </c>
      <c r="DQ33" s="38">
        <f t="shared" si="145"/>
        <v>765</v>
      </c>
      <c r="DR33" s="38">
        <f t="shared" si="146"/>
        <v>625</v>
      </c>
      <c r="DS33" s="38">
        <f t="shared" si="147"/>
        <v>0</v>
      </c>
      <c r="DT33" s="38">
        <f t="shared" si="148"/>
        <v>0</v>
      </c>
      <c r="DU33" s="38">
        <f t="shared" si="149"/>
        <v>138</v>
      </c>
      <c r="DV33" s="38">
        <f t="shared" si="150"/>
        <v>0</v>
      </c>
      <c r="DW33" s="38">
        <f t="shared" si="151"/>
        <v>0</v>
      </c>
      <c r="DX33" s="38">
        <f t="shared" si="152"/>
        <v>0</v>
      </c>
      <c r="DY33" s="38">
        <f t="shared" si="153"/>
        <v>0</v>
      </c>
      <c r="DZ33" s="38">
        <f t="shared" si="154"/>
        <v>0</v>
      </c>
      <c r="EA33" s="38"/>
      <c r="EB33" s="38">
        <f t="shared" si="155"/>
        <v>0</v>
      </c>
    </row>
    <row r="34" spans="1:132" s="6" customFormat="1" x14ac:dyDescent="0.25">
      <c r="A34" s="10">
        <f t="shared" si="162"/>
        <v>28</v>
      </c>
      <c r="B34" s="8" t="s">
        <v>63</v>
      </c>
      <c r="C34" s="7">
        <v>55831</v>
      </c>
      <c r="D34" s="7">
        <v>41028</v>
      </c>
      <c r="E34" s="7">
        <v>4356</v>
      </c>
      <c r="F34" s="7">
        <v>4955</v>
      </c>
      <c r="G34" s="7">
        <v>438</v>
      </c>
      <c r="H34" s="7">
        <v>340</v>
      </c>
      <c r="I34" s="7">
        <v>1361</v>
      </c>
      <c r="J34" s="7">
        <v>5152</v>
      </c>
      <c r="K34" s="7">
        <f t="shared" si="131"/>
        <v>14000</v>
      </c>
      <c r="L34" s="7">
        <v>10299</v>
      </c>
      <c r="M34" s="7">
        <v>1089</v>
      </c>
      <c r="N34" s="7">
        <v>1239</v>
      </c>
      <c r="O34" s="7">
        <v>110</v>
      </c>
      <c r="P34" s="7">
        <v>85</v>
      </c>
      <c r="Q34" s="7">
        <v>340</v>
      </c>
      <c r="R34" s="7">
        <v>1288</v>
      </c>
      <c r="S34" s="7">
        <f t="shared" si="156"/>
        <v>13958</v>
      </c>
      <c r="T34" s="7">
        <v>10257</v>
      </c>
      <c r="U34" s="7">
        <v>1089</v>
      </c>
      <c r="V34" s="7">
        <v>1239</v>
      </c>
      <c r="W34" s="7">
        <v>110</v>
      </c>
      <c r="X34" s="7">
        <v>85</v>
      </c>
      <c r="Y34" s="7">
        <v>340</v>
      </c>
      <c r="Z34" s="7">
        <v>1288</v>
      </c>
      <c r="AA34" s="7">
        <f t="shared" si="157"/>
        <v>13958</v>
      </c>
      <c r="AB34" s="7">
        <v>10257</v>
      </c>
      <c r="AC34" s="7">
        <v>1089</v>
      </c>
      <c r="AD34" s="7">
        <v>1239</v>
      </c>
      <c r="AE34" s="7">
        <v>110</v>
      </c>
      <c r="AF34" s="7">
        <v>85</v>
      </c>
      <c r="AG34" s="7">
        <v>340</v>
      </c>
      <c r="AH34" s="7">
        <v>1288</v>
      </c>
      <c r="AI34" s="7">
        <f t="shared" si="132"/>
        <v>13915</v>
      </c>
      <c r="AJ34" s="7">
        <f t="shared" si="133"/>
        <v>10215</v>
      </c>
      <c r="AK34" s="7">
        <f t="shared" si="134"/>
        <v>1089</v>
      </c>
      <c r="AL34" s="7">
        <f t="shared" si="135"/>
        <v>1238</v>
      </c>
      <c r="AM34" s="7">
        <f t="shared" si="136"/>
        <v>108</v>
      </c>
      <c r="AN34" s="7">
        <f t="shared" si="137"/>
        <v>85</v>
      </c>
      <c r="AO34" s="7">
        <f t="shared" si="138"/>
        <v>341</v>
      </c>
      <c r="AP34" s="7">
        <f t="shared" si="139"/>
        <v>1288</v>
      </c>
      <c r="AQ34" s="7">
        <v>10130</v>
      </c>
      <c r="AR34" s="7">
        <v>2533</v>
      </c>
      <c r="AS34" s="7">
        <v>2533</v>
      </c>
      <c r="AT34" s="7">
        <v>2533</v>
      </c>
      <c r="AU34" s="7">
        <f t="shared" si="140"/>
        <v>2531</v>
      </c>
      <c r="AV34" s="7">
        <f t="shared" si="141"/>
        <v>22462</v>
      </c>
      <c r="AW34" s="7">
        <v>17917</v>
      </c>
      <c r="AX34" s="7">
        <v>42</v>
      </c>
      <c r="AY34" s="7">
        <v>2276</v>
      </c>
      <c r="AZ34" s="7">
        <v>21390</v>
      </c>
      <c r="BA34" s="7">
        <v>2227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61">
        <v>0</v>
      </c>
      <c r="BH34" s="7">
        <v>0</v>
      </c>
      <c r="BI34" s="7">
        <v>0</v>
      </c>
      <c r="BJ34" s="7">
        <v>0</v>
      </c>
      <c r="BK34" s="7"/>
      <c r="BL34" s="9">
        <v>0</v>
      </c>
      <c r="BM34" s="7">
        <f t="shared" si="158"/>
        <v>5736</v>
      </c>
      <c r="BN34" s="7">
        <v>4479</v>
      </c>
      <c r="BO34" s="7">
        <f>'[1]Протокол №10 от 30.11.2022'!AB35</f>
        <v>42</v>
      </c>
      <c r="BP34" s="7">
        <v>658</v>
      </c>
      <c r="BQ34" s="7">
        <v>6185</v>
      </c>
      <c r="BR34" s="7">
        <v>557</v>
      </c>
      <c r="BS34" s="7">
        <v>0</v>
      </c>
      <c r="BT34" s="7">
        <v>0</v>
      </c>
      <c r="BU34" s="7">
        <v>0</v>
      </c>
      <c r="BV34" s="7"/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/>
      <c r="CC34" s="7">
        <v>0</v>
      </c>
      <c r="CD34" s="7">
        <f t="shared" si="159"/>
        <v>5694</v>
      </c>
      <c r="CE34" s="7">
        <v>4479</v>
      </c>
      <c r="CF34" s="7"/>
      <c r="CG34" s="7">
        <v>658</v>
      </c>
      <c r="CH34" s="7">
        <v>6185</v>
      </c>
      <c r="CI34" s="7">
        <v>557</v>
      </c>
      <c r="CJ34" s="7">
        <v>0</v>
      </c>
      <c r="CK34" s="7">
        <v>0</v>
      </c>
      <c r="CL34" s="7">
        <v>0</v>
      </c>
      <c r="CM34" s="7"/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/>
      <c r="CT34" s="7">
        <v>0</v>
      </c>
      <c r="CU34" s="7">
        <f t="shared" si="160"/>
        <v>5694</v>
      </c>
      <c r="CV34" s="7">
        <v>4479</v>
      </c>
      <c r="CW34" s="7"/>
      <c r="CX34" s="7">
        <v>658</v>
      </c>
      <c r="CY34" s="7">
        <v>6185</v>
      </c>
      <c r="CZ34" s="7">
        <v>557</v>
      </c>
      <c r="DA34" s="7">
        <v>0</v>
      </c>
      <c r="DB34" s="7">
        <v>0</v>
      </c>
      <c r="DC34" s="7">
        <v>0</v>
      </c>
      <c r="DD34" s="7"/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/>
      <c r="DK34" s="7">
        <v>0</v>
      </c>
      <c r="DL34" s="7">
        <f t="shared" si="161"/>
        <v>5338</v>
      </c>
      <c r="DM34" s="38">
        <f t="shared" si="142"/>
        <v>4480</v>
      </c>
      <c r="DN34" s="38"/>
      <c r="DO34" s="38">
        <f t="shared" si="143"/>
        <v>302</v>
      </c>
      <c r="DP34" s="38">
        <f t="shared" si="144"/>
        <v>2835</v>
      </c>
      <c r="DQ34" s="38">
        <f t="shared" si="145"/>
        <v>556</v>
      </c>
      <c r="DR34" s="38">
        <f t="shared" si="146"/>
        <v>0</v>
      </c>
      <c r="DS34" s="38">
        <f t="shared" si="147"/>
        <v>0</v>
      </c>
      <c r="DT34" s="38">
        <f t="shared" si="148"/>
        <v>0</v>
      </c>
      <c r="DU34" s="38">
        <f t="shared" si="149"/>
        <v>0</v>
      </c>
      <c r="DV34" s="38">
        <f t="shared" si="150"/>
        <v>0</v>
      </c>
      <c r="DW34" s="38">
        <f t="shared" si="151"/>
        <v>0</v>
      </c>
      <c r="DX34" s="38">
        <f t="shared" si="152"/>
        <v>0</v>
      </c>
      <c r="DY34" s="38">
        <f t="shared" si="153"/>
        <v>0</v>
      </c>
      <c r="DZ34" s="38">
        <f t="shared" si="154"/>
        <v>0</v>
      </c>
      <c r="EA34" s="38"/>
      <c r="EB34" s="38">
        <f t="shared" si="155"/>
        <v>0</v>
      </c>
    </row>
    <row r="35" spans="1:132" s="6" customFormat="1" x14ac:dyDescent="0.25">
      <c r="A35" s="10">
        <f t="shared" si="162"/>
        <v>29</v>
      </c>
      <c r="B35" s="8" t="s">
        <v>64</v>
      </c>
      <c r="C35" s="7">
        <v>40213</v>
      </c>
      <c r="D35" s="7">
        <v>28829</v>
      </c>
      <c r="E35" s="7">
        <v>4121</v>
      </c>
      <c r="F35" s="7">
        <v>3721</v>
      </c>
      <c r="G35" s="7">
        <v>561</v>
      </c>
      <c r="H35" s="7">
        <v>306</v>
      </c>
      <c r="I35" s="7">
        <v>1224</v>
      </c>
      <c r="J35" s="7">
        <v>3236</v>
      </c>
      <c r="K35" s="7">
        <f t="shared" si="131"/>
        <v>10083</v>
      </c>
      <c r="L35" s="7">
        <v>7237</v>
      </c>
      <c r="M35" s="7">
        <v>1030</v>
      </c>
      <c r="N35" s="7">
        <v>930</v>
      </c>
      <c r="O35" s="7">
        <v>140</v>
      </c>
      <c r="P35" s="7">
        <v>77</v>
      </c>
      <c r="Q35" s="7">
        <v>306</v>
      </c>
      <c r="R35" s="7">
        <v>809</v>
      </c>
      <c r="S35" s="7">
        <f t="shared" si="156"/>
        <v>10053</v>
      </c>
      <c r="T35" s="7">
        <v>7207</v>
      </c>
      <c r="U35" s="7">
        <v>1030</v>
      </c>
      <c r="V35" s="7">
        <v>930</v>
      </c>
      <c r="W35" s="7">
        <v>140</v>
      </c>
      <c r="X35" s="7">
        <v>77</v>
      </c>
      <c r="Y35" s="7">
        <v>306</v>
      </c>
      <c r="Z35" s="7">
        <v>809</v>
      </c>
      <c r="AA35" s="7">
        <f t="shared" si="157"/>
        <v>10053</v>
      </c>
      <c r="AB35" s="7">
        <v>7207</v>
      </c>
      <c r="AC35" s="7">
        <v>1030</v>
      </c>
      <c r="AD35" s="7">
        <v>930</v>
      </c>
      <c r="AE35" s="7">
        <v>140</v>
      </c>
      <c r="AF35" s="7">
        <v>77</v>
      </c>
      <c r="AG35" s="7">
        <v>306</v>
      </c>
      <c r="AH35" s="7">
        <v>809</v>
      </c>
      <c r="AI35" s="7">
        <f t="shared" si="132"/>
        <v>10024</v>
      </c>
      <c r="AJ35" s="7">
        <f t="shared" si="133"/>
        <v>7178</v>
      </c>
      <c r="AK35" s="7">
        <f t="shared" si="134"/>
        <v>1031</v>
      </c>
      <c r="AL35" s="7">
        <f t="shared" si="135"/>
        <v>931</v>
      </c>
      <c r="AM35" s="7">
        <f t="shared" si="136"/>
        <v>141</v>
      </c>
      <c r="AN35" s="7">
        <f t="shared" si="137"/>
        <v>75</v>
      </c>
      <c r="AO35" s="7">
        <f t="shared" si="138"/>
        <v>306</v>
      </c>
      <c r="AP35" s="7">
        <f t="shared" si="139"/>
        <v>809</v>
      </c>
      <c r="AQ35" s="7">
        <v>7661</v>
      </c>
      <c r="AR35" s="7">
        <v>1915</v>
      </c>
      <c r="AS35" s="7">
        <v>1915</v>
      </c>
      <c r="AT35" s="7">
        <v>1915</v>
      </c>
      <c r="AU35" s="7">
        <f t="shared" si="140"/>
        <v>1916</v>
      </c>
      <c r="AV35" s="7">
        <f t="shared" si="141"/>
        <v>19518</v>
      </c>
      <c r="AW35" s="7">
        <v>14367</v>
      </c>
      <c r="AX35" s="7">
        <v>30</v>
      </c>
      <c r="AY35" s="7">
        <v>2776</v>
      </c>
      <c r="AZ35" s="7">
        <v>26096</v>
      </c>
      <c r="BA35" s="7">
        <v>2345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61">
        <v>0</v>
      </c>
      <c r="BH35" s="7">
        <v>0</v>
      </c>
      <c r="BI35" s="7">
        <v>0</v>
      </c>
      <c r="BJ35" s="7">
        <v>0</v>
      </c>
      <c r="BK35" s="7"/>
      <c r="BL35" s="9">
        <v>0</v>
      </c>
      <c r="BM35" s="7">
        <f t="shared" si="158"/>
        <v>4902</v>
      </c>
      <c r="BN35" s="7">
        <v>3592</v>
      </c>
      <c r="BO35" s="7">
        <f>'[1]Протокол №10 от 30.11.2022'!AB36</f>
        <v>30</v>
      </c>
      <c r="BP35" s="7">
        <v>694</v>
      </c>
      <c r="BQ35" s="7">
        <v>6524</v>
      </c>
      <c r="BR35" s="7">
        <v>586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/>
      <c r="CC35" s="7">
        <v>0</v>
      </c>
      <c r="CD35" s="7">
        <f t="shared" si="159"/>
        <v>4872</v>
      </c>
      <c r="CE35" s="7">
        <v>3592</v>
      </c>
      <c r="CF35" s="7"/>
      <c r="CG35" s="7">
        <v>694</v>
      </c>
      <c r="CH35" s="7">
        <v>6524</v>
      </c>
      <c r="CI35" s="7">
        <v>586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/>
      <c r="CT35" s="7">
        <v>0</v>
      </c>
      <c r="CU35" s="7">
        <f t="shared" si="160"/>
        <v>4872</v>
      </c>
      <c r="CV35" s="7">
        <v>3592</v>
      </c>
      <c r="CW35" s="7"/>
      <c r="CX35" s="7">
        <v>694</v>
      </c>
      <c r="CY35" s="7">
        <v>6524</v>
      </c>
      <c r="CZ35" s="7">
        <v>586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/>
      <c r="DK35" s="7">
        <v>0</v>
      </c>
      <c r="DL35" s="7">
        <f t="shared" si="161"/>
        <v>4872</v>
      </c>
      <c r="DM35" s="38">
        <f t="shared" si="142"/>
        <v>3591</v>
      </c>
      <c r="DN35" s="38"/>
      <c r="DO35" s="38">
        <f t="shared" si="143"/>
        <v>694</v>
      </c>
      <c r="DP35" s="38">
        <f t="shared" si="144"/>
        <v>6524</v>
      </c>
      <c r="DQ35" s="38">
        <f t="shared" si="145"/>
        <v>587</v>
      </c>
      <c r="DR35" s="38">
        <f t="shared" si="146"/>
        <v>0</v>
      </c>
      <c r="DS35" s="38">
        <f t="shared" si="147"/>
        <v>0</v>
      </c>
      <c r="DT35" s="38">
        <f t="shared" si="148"/>
        <v>0</v>
      </c>
      <c r="DU35" s="38">
        <f t="shared" si="149"/>
        <v>0</v>
      </c>
      <c r="DV35" s="38">
        <f t="shared" si="150"/>
        <v>0</v>
      </c>
      <c r="DW35" s="38">
        <f t="shared" si="151"/>
        <v>0</v>
      </c>
      <c r="DX35" s="38">
        <f t="shared" si="152"/>
        <v>0</v>
      </c>
      <c r="DY35" s="38">
        <f t="shared" si="153"/>
        <v>0</v>
      </c>
      <c r="DZ35" s="38">
        <f t="shared" si="154"/>
        <v>0</v>
      </c>
      <c r="EA35" s="38"/>
      <c r="EB35" s="38">
        <f t="shared" si="155"/>
        <v>0</v>
      </c>
    </row>
    <row r="36" spans="1:132" s="6" customFormat="1" x14ac:dyDescent="0.25">
      <c r="A36" s="10">
        <f t="shared" si="162"/>
        <v>30</v>
      </c>
      <c r="B36" s="8" t="s">
        <v>65</v>
      </c>
      <c r="C36" s="7">
        <v>56400</v>
      </c>
      <c r="D36" s="7">
        <v>38516</v>
      </c>
      <c r="E36" s="7">
        <v>5694</v>
      </c>
      <c r="F36" s="7">
        <v>4766</v>
      </c>
      <c r="G36" s="7">
        <v>708</v>
      </c>
      <c r="H36" s="7">
        <v>897</v>
      </c>
      <c r="I36" s="7">
        <v>3585</v>
      </c>
      <c r="J36" s="7">
        <v>6527</v>
      </c>
      <c r="K36" s="7">
        <f t="shared" si="131"/>
        <v>14141</v>
      </c>
      <c r="L36" s="7">
        <v>9669</v>
      </c>
      <c r="M36" s="7">
        <v>1424</v>
      </c>
      <c r="N36" s="7">
        <v>1192</v>
      </c>
      <c r="O36" s="7">
        <v>177</v>
      </c>
      <c r="P36" s="7">
        <v>224</v>
      </c>
      <c r="Q36" s="7">
        <v>896</v>
      </c>
      <c r="R36" s="7">
        <v>1632</v>
      </c>
      <c r="S36" s="7">
        <f t="shared" si="156"/>
        <v>14101</v>
      </c>
      <c r="T36" s="7">
        <v>9629</v>
      </c>
      <c r="U36" s="7">
        <v>1424</v>
      </c>
      <c r="V36" s="7">
        <v>1192</v>
      </c>
      <c r="W36" s="7">
        <v>177</v>
      </c>
      <c r="X36" s="7">
        <v>224</v>
      </c>
      <c r="Y36" s="7">
        <v>896</v>
      </c>
      <c r="Z36" s="7">
        <v>1632</v>
      </c>
      <c r="AA36" s="7">
        <f t="shared" si="157"/>
        <v>14101</v>
      </c>
      <c r="AB36" s="7">
        <v>9629</v>
      </c>
      <c r="AC36" s="7">
        <v>1424</v>
      </c>
      <c r="AD36" s="7">
        <v>1192</v>
      </c>
      <c r="AE36" s="7">
        <v>177</v>
      </c>
      <c r="AF36" s="7">
        <v>224</v>
      </c>
      <c r="AG36" s="7">
        <v>896</v>
      </c>
      <c r="AH36" s="7">
        <v>1632</v>
      </c>
      <c r="AI36" s="7">
        <f t="shared" si="132"/>
        <v>14057</v>
      </c>
      <c r="AJ36" s="7">
        <f t="shared" si="133"/>
        <v>9589</v>
      </c>
      <c r="AK36" s="7">
        <f t="shared" si="134"/>
        <v>1422</v>
      </c>
      <c r="AL36" s="7">
        <f t="shared" si="135"/>
        <v>1190</v>
      </c>
      <c r="AM36" s="7">
        <f t="shared" si="136"/>
        <v>177</v>
      </c>
      <c r="AN36" s="7">
        <f t="shared" si="137"/>
        <v>225</v>
      </c>
      <c r="AO36" s="7">
        <f t="shared" si="138"/>
        <v>897</v>
      </c>
      <c r="AP36" s="7">
        <f t="shared" si="139"/>
        <v>1631</v>
      </c>
      <c r="AQ36" s="7">
        <v>9800</v>
      </c>
      <c r="AR36" s="7">
        <v>2450</v>
      </c>
      <c r="AS36" s="7">
        <v>2450</v>
      </c>
      <c r="AT36" s="7">
        <v>2450</v>
      </c>
      <c r="AU36" s="7">
        <f t="shared" si="140"/>
        <v>2450</v>
      </c>
      <c r="AV36" s="7">
        <f t="shared" si="141"/>
        <v>27762</v>
      </c>
      <c r="AW36" s="7">
        <v>16432</v>
      </c>
      <c r="AX36" s="7">
        <v>40</v>
      </c>
      <c r="AY36" s="7">
        <v>5093</v>
      </c>
      <c r="AZ36" s="7">
        <v>47881</v>
      </c>
      <c r="BA36" s="7">
        <v>3477</v>
      </c>
      <c r="BB36" s="7">
        <v>100</v>
      </c>
      <c r="BC36" s="7">
        <v>0</v>
      </c>
      <c r="BD36" s="7">
        <v>2120</v>
      </c>
      <c r="BE36" s="7">
        <v>500</v>
      </c>
      <c r="BF36" s="7">
        <v>0</v>
      </c>
      <c r="BG36" s="61">
        <v>0</v>
      </c>
      <c r="BH36" s="7">
        <v>0</v>
      </c>
      <c r="BI36" s="7">
        <v>0</v>
      </c>
      <c r="BJ36" s="7">
        <v>0</v>
      </c>
      <c r="BK36" s="7"/>
      <c r="BL36" s="9">
        <v>0</v>
      </c>
      <c r="BM36" s="7">
        <f t="shared" si="158"/>
        <v>6945</v>
      </c>
      <c r="BN36" s="7">
        <v>4108</v>
      </c>
      <c r="BO36" s="7">
        <f>'[1]Протокол №10 от 30.11.2022'!AB37</f>
        <v>40</v>
      </c>
      <c r="BP36" s="7">
        <v>1273</v>
      </c>
      <c r="BQ36" s="7">
        <v>11970</v>
      </c>
      <c r="BR36" s="7">
        <v>869</v>
      </c>
      <c r="BS36" s="7"/>
      <c r="BT36" s="7">
        <v>0</v>
      </c>
      <c r="BU36" s="7">
        <v>530</v>
      </c>
      <c r="BV36" s="7">
        <v>125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/>
      <c r="CC36" s="7">
        <v>0</v>
      </c>
      <c r="CD36" s="7">
        <f t="shared" si="159"/>
        <v>6905</v>
      </c>
      <c r="CE36" s="7">
        <v>4108</v>
      </c>
      <c r="CF36" s="7"/>
      <c r="CG36" s="7">
        <v>1273</v>
      </c>
      <c r="CH36" s="7">
        <v>11970</v>
      </c>
      <c r="CI36" s="7">
        <v>869</v>
      </c>
      <c r="CJ36" s="7"/>
      <c r="CK36" s="7">
        <v>0</v>
      </c>
      <c r="CL36" s="7">
        <v>530</v>
      </c>
      <c r="CM36" s="7">
        <v>125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/>
      <c r="CT36" s="7">
        <v>0</v>
      </c>
      <c r="CU36" s="7">
        <f t="shared" si="160"/>
        <v>6905</v>
      </c>
      <c r="CV36" s="7">
        <v>4108</v>
      </c>
      <c r="CW36" s="7"/>
      <c r="CX36" s="7">
        <v>1273</v>
      </c>
      <c r="CY36" s="7">
        <v>11970</v>
      </c>
      <c r="CZ36" s="7">
        <v>869</v>
      </c>
      <c r="DA36" s="7"/>
      <c r="DB36" s="7">
        <v>0</v>
      </c>
      <c r="DC36" s="7">
        <v>530</v>
      </c>
      <c r="DD36" s="7">
        <v>125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/>
      <c r="DK36" s="7">
        <v>0</v>
      </c>
      <c r="DL36" s="7">
        <f t="shared" si="161"/>
        <v>7007</v>
      </c>
      <c r="DM36" s="38">
        <f t="shared" si="142"/>
        <v>4108</v>
      </c>
      <c r="DN36" s="38"/>
      <c r="DO36" s="38">
        <f t="shared" si="143"/>
        <v>1274</v>
      </c>
      <c r="DP36" s="38">
        <f t="shared" si="144"/>
        <v>11971</v>
      </c>
      <c r="DQ36" s="38">
        <f t="shared" si="145"/>
        <v>870</v>
      </c>
      <c r="DR36" s="38">
        <f t="shared" si="146"/>
        <v>100</v>
      </c>
      <c r="DS36" s="38">
        <f t="shared" si="147"/>
        <v>0</v>
      </c>
      <c r="DT36" s="38">
        <f t="shared" si="148"/>
        <v>530</v>
      </c>
      <c r="DU36" s="38">
        <f t="shared" si="149"/>
        <v>125</v>
      </c>
      <c r="DV36" s="38">
        <f t="shared" si="150"/>
        <v>0</v>
      </c>
      <c r="DW36" s="38">
        <f t="shared" si="151"/>
        <v>0</v>
      </c>
      <c r="DX36" s="38">
        <f t="shared" si="152"/>
        <v>0</v>
      </c>
      <c r="DY36" s="38">
        <f t="shared" si="153"/>
        <v>0</v>
      </c>
      <c r="DZ36" s="38">
        <f t="shared" si="154"/>
        <v>0</v>
      </c>
      <c r="EA36" s="38"/>
      <c r="EB36" s="38">
        <f t="shared" si="155"/>
        <v>0</v>
      </c>
    </row>
    <row r="37" spans="1:132" s="6" customFormat="1" x14ac:dyDescent="0.25">
      <c r="A37" s="10">
        <f t="shared" si="162"/>
        <v>31</v>
      </c>
      <c r="B37" s="8" t="s">
        <v>66</v>
      </c>
      <c r="C37" s="7">
        <v>48062</v>
      </c>
      <c r="D37" s="7">
        <v>32398</v>
      </c>
      <c r="E37" s="7">
        <v>3772</v>
      </c>
      <c r="F37" s="7">
        <v>4661</v>
      </c>
      <c r="G37" s="7">
        <v>442</v>
      </c>
      <c r="H37" s="7">
        <v>437</v>
      </c>
      <c r="I37" s="7">
        <v>1745</v>
      </c>
      <c r="J37" s="7">
        <v>6794</v>
      </c>
      <c r="K37" s="7">
        <f t="shared" si="131"/>
        <v>12050</v>
      </c>
      <c r="L37" s="7">
        <v>8134</v>
      </c>
      <c r="M37" s="7">
        <v>943</v>
      </c>
      <c r="N37" s="7">
        <v>1165</v>
      </c>
      <c r="O37" s="7">
        <v>111</v>
      </c>
      <c r="P37" s="7">
        <v>109</v>
      </c>
      <c r="Q37" s="7">
        <v>436</v>
      </c>
      <c r="R37" s="7">
        <v>1699</v>
      </c>
      <c r="S37" s="7">
        <f t="shared" si="156"/>
        <v>12016</v>
      </c>
      <c r="T37" s="7">
        <v>8100</v>
      </c>
      <c r="U37" s="7">
        <v>943</v>
      </c>
      <c r="V37" s="7">
        <v>1165</v>
      </c>
      <c r="W37" s="7">
        <v>111</v>
      </c>
      <c r="X37" s="7">
        <v>109</v>
      </c>
      <c r="Y37" s="7">
        <v>436</v>
      </c>
      <c r="Z37" s="7">
        <v>1699</v>
      </c>
      <c r="AA37" s="7">
        <f t="shared" si="157"/>
        <v>12016</v>
      </c>
      <c r="AB37" s="7">
        <v>8100</v>
      </c>
      <c r="AC37" s="7">
        <v>943</v>
      </c>
      <c r="AD37" s="7">
        <v>1165</v>
      </c>
      <c r="AE37" s="7">
        <v>111</v>
      </c>
      <c r="AF37" s="7">
        <v>109</v>
      </c>
      <c r="AG37" s="7">
        <v>436</v>
      </c>
      <c r="AH37" s="7">
        <v>1699</v>
      </c>
      <c r="AI37" s="7">
        <f t="shared" si="132"/>
        <v>11980</v>
      </c>
      <c r="AJ37" s="7">
        <f t="shared" si="133"/>
        <v>8064</v>
      </c>
      <c r="AK37" s="7">
        <f t="shared" si="134"/>
        <v>943</v>
      </c>
      <c r="AL37" s="7">
        <f t="shared" si="135"/>
        <v>1166</v>
      </c>
      <c r="AM37" s="7">
        <f t="shared" si="136"/>
        <v>109</v>
      </c>
      <c r="AN37" s="7">
        <f t="shared" si="137"/>
        <v>110</v>
      </c>
      <c r="AO37" s="7">
        <f t="shared" si="138"/>
        <v>437</v>
      </c>
      <c r="AP37" s="7">
        <f t="shared" si="139"/>
        <v>1697</v>
      </c>
      <c r="AQ37" s="7">
        <v>8580</v>
      </c>
      <c r="AR37" s="7">
        <v>2145</v>
      </c>
      <c r="AS37" s="7">
        <v>2145</v>
      </c>
      <c r="AT37" s="7">
        <v>2145</v>
      </c>
      <c r="AU37" s="7">
        <f t="shared" si="140"/>
        <v>2145</v>
      </c>
      <c r="AV37" s="7">
        <f t="shared" si="141"/>
        <v>24688</v>
      </c>
      <c r="AW37" s="7">
        <v>13273</v>
      </c>
      <c r="AX37" s="7">
        <v>34</v>
      </c>
      <c r="AY37" s="7">
        <v>5033</v>
      </c>
      <c r="AZ37" s="7">
        <v>47317</v>
      </c>
      <c r="BA37" s="7">
        <v>6348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61">
        <v>0</v>
      </c>
      <c r="BH37" s="7">
        <v>0</v>
      </c>
      <c r="BI37" s="7">
        <v>0</v>
      </c>
      <c r="BJ37" s="7">
        <v>0</v>
      </c>
      <c r="BK37" s="7"/>
      <c r="BL37" s="9">
        <v>0</v>
      </c>
      <c r="BM37" s="7">
        <f t="shared" si="158"/>
        <v>6197</v>
      </c>
      <c r="BN37" s="7">
        <v>3318</v>
      </c>
      <c r="BO37" s="7">
        <f>'[1]Протокол №10 от 30.11.2022'!AB38</f>
        <v>34</v>
      </c>
      <c r="BP37" s="7">
        <v>1258</v>
      </c>
      <c r="BQ37" s="7">
        <v>11829</v>
      </c>
      <c r="BR37" s="7">
        <v>1587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/>
      <c r="CC37" s="7">
        <v>0</v>
      </c>
      <c r="CD37" s="7">
        <f t="shared" si="159"/>
        <v>6163</v>
      </c>
      <c r="CE37" s="7">
        <v>3318</v>
      </c>
      <c r="CF37" s="7"/>
      <c r="CG37" s="7">
        <v>1258</v>
      </c>
      <c r="CH37" s="7">
        <v>11829</v>
      </c>
      <c r="CI37" s="7">
        <v>1587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/>
      <c r="CT37" s="7">
        <v>0</v>
      </c>
      <c r="CU37" s="7">
        <f t="shared" si="160"/>
        <v>6163</v>
      </c>
      <c r="CV37" s="7">
        <v>3318</v>
      </c>
      <c r="CW37" s="7"/>
      <c r="CX37" s="7">
        <v>1258</v>
      </c>
      <c r="CY37" s="7">
        <v>11829</v>
      </c>
      <c r="CZ37" s="7">
        <v>1587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/>
      <c r="DK37" s="7">
        <v>0</v>
      </c>
      <c r="DL37" s="7">
        <f t="shared" si="161"/>
        <v>6165</v>
      </c>
      <c r="DM37" s="38">
        <f t="shared" si="142"/>
        <v>3319</v>
      </c>
      <c r="DN37" s="38"/>
      <c r="DO37" s="38">
        <f t="shared" si="143"/>
        <v>1259</v>
      </c>
      <c r="DP37" s="38">
        <f t="shared" si="144"/>
        <v>11830</v>
      </c>
      <c r="DQ37" s="38">
        <f t="shared" si="145"/>
        <v>1587</v>
      </c>
      <c r="DR37" s="38">
        <f t="shared" si="146"/>
        <v>0</v>
      </c>
      <c r="DS37" s="38">
        <f t="shared" si="147"/>
        <v>0</v>
      </c>
      <c r="DT37" s="38">
        <f t="shared" si="148"/>
        <v>0</v>
      </c>
      <c r="DU37" s="38">
        <f t="shared" si="149"/>
        <v>0</v>
      </c>
      <c r="DV37" s="38">
        <f t="shared" si="150"/>
        <v>0</v>
      </c>
      <c r="DW37" s="38">
        <f t="shared" si="151"/>
        <v>0</v>
      </c>
      <c r="DX37" s="38">
        <f t="shared" si="152"/>
        <v>0</v>
      </c>
      <c r="DY37" s="38">
        <f t="shared" si="153"/>
        <v>0</v>
      </c>
      <c r="DZ37" s="38">
        <f t="shared" si="154"/>
        <v>0</v>
      </c>
      <c r="EA37" s="38"/>
      <c r="EB37" s="38">
        <f t="shared" si="155"/>
        <v>0</v>
      </c>
    </row>
    <row r="38" spans="1:132" s="6" customFormat="1" x14ac:dyDescent="0.25">
      <c r="A38" s="10">
        <f t="shared" si="162"/>
        <v>32</v>
      </c>
      <c r="B38" s="8" t="s">
        <v>67</v>
      </c>
      <c r="C38" s="7">
        <v>73678</v>
      </c>
      <c r="D38" s="7">
        <v>52812</v>
      </c>
      <c r="E38" s="7">
        <v>7436</v>
      </c>
      <c r="F38" s="7">
        <v>7219</v>
      </c>
      <c r="G38" s="7">
        <v>1048</v>
      </c>
      <c r="H38" s="7">
        <v>422</v>
      </c>
      <c r="I38" s="7">
        <v>1687</v>
      </c>
      <c r="J38" s="7">
        <v>5789</v>
      </c>
      <c r="K38" s="7">
        <f t="shared" si="131"/>
        <v>18474</v>
      </c>
      <c r="L38" s="7">
        <v>13257</v>
      </c>
      <c r="M38" s="7">
        <v>1859</v>
      </c>
      <c r="N38" s="7">
        <v>1805</v>
      </c>
      <c r="O38" s="7">
        <v>262</v>
      </c>
      <c r="P38" s="7">
        <v>106</v>
      </c>
      <c r="Q38" s="7">
        <v>422</v>
      </c>
      <c r="R38" s="7">
        <v>1447</v>
      </c>
      <c r="S38" s="7">
        <f t="shared" si="156"/>
        <v>18420</v>
      </c>
      <c r="T38" s="7">
        <v>13203</v>
      </c>
      <c r="U38" s="7">
        <v>1859</v>
      </c>
      <c r="V38" s="7">
        <v>1805</v>
      </c>
      <c r="W38" s="7">
        <v>262</v>
      </c>
      <c r="X38" s="7">
        <v>106</v>
      </c>
      <c r="Y38" s="7">
        <v>422</v>
      </c>
      <c r="Z38" s="7">
        <v>1447</v>
      </c>
      <c r="AA38" s="7">
        <f t="shared" si="157"/>
        <v>18420</v>
      </c>
      <c r="AB38" s="7">
        <v>13203</v>
      </c>
      <c r="AC38" s="7">
        <v>1859</v>
      </c>
      <c r="AD38" s="7">
        <v>1805</v>
      </c>
      <c r="AE38" s="7">
        <v>262</v>
      </c>
      <c r="AF38" s="7">
        <v>106</v>
      </c>
      <c r="AG38" s="7">
        <v>422</v>
      </c>
      <c r="AH38" s="7">
        <v>1447</v>
      </c>
      <c r="AI38" s="7">
        <f t="shared" si="132"/>
        <v>18364</v>
      </c>
      <c r="AJ38" s="7">
        <f t="shared" si="133"/>
        <v>13149</v>
      </c>
      <c r="AK38" s="7">
        <f t="shared" si="134"/>
        <v>1859</v>
      </c>
      <c r="AL38" s="7">
        <f t="shared" si="135"/>
        <v>1804</v>
      </c>
      <c r="AM38" s="7">
        <f t="shared" si="136"/>
        <v>262</v>
      </c>
      <c r="AN38" s="7">
        <f t="shared" si="137"/>
        <v>104</v>
      </c>
      <c r="AO38" s="7">
        <f t="shared" si="138"/>
        <v>421</v>
      </c>
      <c r="AP38" s="7">
        <f t="shared" si="139"/>
        <v>1448</v>
      </c>
      <c r="AQ38" s="7">
        <v>13615</v>
      </c>
      <c r="AR38" s="7">
        <v>3404</v>
      </c>
      <c r="AS38" s="7">
        <v>3404</v>
      </c>
      <c r="AT38" s="7">
        <v>3404</v>
      </c>
      <c r="AU38" s="7">
        <f t="shared" si="140"/>
        <v>3403</v>
      </c>
      <c r="AV38" s="7">
        <f t="shared" si="141"/>
        <v>29686</v>
      </c>
      <c r="AW38" s="7">
        <v>21038</v>
      </c>
      <c r="AX38" s="7">
        <v>54</v>
      </c>
      <c r="AY38" s="7">
        <v>5094</v>
      </c>
      <c r="AZ38" s="7">
        <v>47888</v>
      </c>
      <c r="BA38" s="7">
        <v>2743</v>
      </c>
      <c r="BB38" s="7">
        <v>0</v>
      </c>
      <c r="BC38" s="7">
        <v>0</v>
      </c>
      <c r="BD38" s="7">
        <v>0</v>
      </c>
      <c r="BE38" s="7">
        <v>757</v>
      </c>
      <c r="BF38" s="7">
        <v>0</v>
      </c>
      <c r="BG38" s="61">
        <v>0</v>
      </c>
      <c r="BH38" s="7">
        <v>0</v>
      </c>
      <c r="BI38" s="7">
        <v>0</v>
      </c>
      <c r="BJ38" s="7">
        <v>0</v>
      </c>
      <c r="BK38" s="7"/>
      <c r="BL38" s="9">
        <v>0</v>
      </c>
      <c r="BM38" s="7">
        <f t="shared" si="158"/>
        <v>7463</v>
      </c>
      <c r="BN38" s="7">
        <v>5260</v>
      </c>
      <c r="BO38" s="7">
        <f>'[1]Протокол №10 от 30.11.2022'!AB39</f>
        <v>54</v>
      </c>
      <c r="BP38" s="7">
        <v>1274</v>
      </c>
      <c r="BQ38" s="7">
        <v>11972</v>
      </c>
      <c r="BR38" s="7">
        <v>686</v>
      </c>
      <c r="BS38" s="7">
        <v>0</v>
      </c>
      <c r="BT38" s="7">
        <v>0</v>
      </c>
      <c r="BU38" s="7">
        <v>0</v>
      </c>
      <c r="BV38" s="7">
        <v>189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/>
      <c r="CC38" s="7">
        <v>0</v>
      </c>
      <c r="CD38" s="7">
        <f t="shared" si="159"/>
        <v>7409</v>
      </c>
      <c r="CE38" s="7">
        <v>5260</v>
      </c>
      <c r="CF38" s="7"/>
      <c r="CG38" s="7">
        <v>1274</v>
      </c>
      <c r="CH38" s="7">
        <v>11972</v>
      </c>
      <c r="CI38" s="7">
        <v>686</v>
      </c>
      <c r="CJ38" s="7">
        <v>0</v>
      </c>
      <c r="CK38" s="7">
        <v>0</v>
      </c>
      <c r="CL38" s="7">
        <v>0</v>
      </c>
      <c r="CM38" s="7">
        <v>189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/>
      <c r="CT38" s="7">
        <v>0</v>
      </c>
      <c r="CU38" s="7">
        <f t="shared" si="160"/>
        <v>7409</v>
      </c>
      <c r="CV38" s="7">
        <v>5260</v>
      </c>
      <c r="CW38" s="7"/>
      <c r="CX38" s="7">
        <v>1274</v>
      </c>
      <c r="CY38" s="7">
        <v>11972</v>
      </c>
      <c r="CZ38" s="7">
        <v>686</v>
      </c>
      <c r="DA38" s="7">
        <v>0</v>
      </c>
      <c r="DB38" s="7">
        <v>0</v>
      </c>
      <c r="DC38" s="7">
        <v>0</v>
      </c>
      <c r="DD38" s="7">
        <v>189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/>
      <c r="DK38" s="7">
        <v>0</v>
      </c>
      <c r="DL38" s="7">
        <f t="shared" si="161"/>
        <v>7405</v>
      </c>
      <c r="DM38" s="38">
        <f t="shared" si="142"/>
        <v>5258</v>
      </c>
      <c r="DN38" s="38"/>
      <c r="DO38" s="38">
        <f t="shared" si="143"/>
        <v>1272</v>
      </c>
      <c r="DP38" s="38">
        <f t="shared" si="144"/>
        <v>11972</v>
      </c>
      <c r="DQ38" s="38">
        <f t="shared" si="145"/>
        <v>685</v>
      </c>
      <c r="DR38" s="38">
        <f t="shared" si="146"/>
        <v>0</v>
      </c>
      <c r="DS38" s="38">
        <f t="shared" si="147"/>
        <v>0</v>
      </c>
      <c r="DT38" s="38">
        <f t="shared" si="148"/>
        <v>0</v>
      </c>
      <c r="DU38" s="38">
        <f t="shared" si="149"/>
        <v>190</v>
      </c>
      <c r="DV38" s="38">
        <f t="shared" si="150"/>
        <v>0</v>
      </c>
      <c r="DW38" s="38">
        <f t="shared" si="151"/>
        <v>0</v>
      </c>
      <c r="DX38" s="38">
        <f t="shared" si="152"/>
        <v>0</v>
      </c>
      <c r="DY38" s="38">
        <f t="shared" si="153"/>
        <v>0</v>
      </c>
      <c r="DZ38" s="38">
        <f t="shared" si="154"/>
        <v>0</v>
      </c>
      <c r="EA38" s="38"/>
      <c r="EB38" s="38">
        <f t="shared" si="155"/>
        <v>0</v>
      </c>
    </row>
    <row r="39" spans="1:132" s="6" customFormat="1" x14ac:dyDescent="0.25">
      <c r="A39" s="10">
        <f t="shared" si="162"/>
        <v>33</v>
      </c>
      <c r="B39" s="8" t="s">
        <v>68</v>
      </c>
      <c r="C39" s="7">
        <v>112990</v>
      </c>
      <c r="D39" s="7">
        <v>82054</v>
      </c>
      <c r="E39" s="7">
        <v>10367</v>
      </c>
      <c r="F39" s="7">
        <v>11213</v>
      </c>
      <c r="G39" s="7">
        <v>641</v>
      </c>
      <c r="H39" s="7">
        <v>702</v>
      </c>
      <c r="I39" s="7">
        <v>2808</v>
      </c>
      <c r="J39" s="7">
        <v>8654</v>
      </c>
      <c r="K39" s="7">
        <f t="shared" si="131"/>
        <v>28336</v>
      </c>
      <c r="L39" s="7">
        <v>20601</v>
      </c>
      <c r="M39" s="7">
        <v>2592</v>
      </c>
      <c r="N39" s="7">
        <v>2803</v>
      </c>
      <c r="O39" s="7">
        <v>160</v>
      </c>
      <c r="P39" s="7">
        <v>176</v>
      </c>
      <c r="Q39" s="7">
        <v>702</v>
      </c>
      <c r="R39" s="7">
        <v>2164</v>
      </c>
      <c r="S39" s="7">
        <f t="shared" si="156"/>
        <v>28249</v>
      </c>
      <c r="T39" s="7">
        <v>20514</v>
      </c>
      <c r="U39" s="7">
        <v>2592</v>
      </c>
      <c r="V39" s="7">
        <v>2803</v>
      </c>
      <c r="W39" s="7">
        <v>160</v>
      </c>
      <c r="X39" s="7">
        <v>176</v>
      </c>
      <c r="Y39" s="7">
        <v>702</v>
      </c>
      <c r="Z39" s="7">
        <v>2164</v>
      </c>
      <c r="AA39" s="7">
        <f t="shared" si="157"/>
        <v>28249</v>
      </c>
      <c r="AB39" s="7">
        <v>20514</v>
      </c>
      <c r="AC39" s="7">
        <v>2592</v>
      </c>
      <c r="AD39" s="7">
        <v>2803</v>
      </c>
      <c r="AE39" s="7">
        <v>160</v>
      </c>
      <c r="AF39" s="7">
        <v>176</v>
      </c>
      <c r="AG39" s="7">
        <v>702</v>
      </c>
      <c r="AH39" s="7">
        <v>2164</v>
      </c>
      <c r="AI39" s="7">
        <f t="shared" si="132"/>
        <v>28156</v>
      </c>
      <c r="AJ39" s="7">
        <f t="shared" si="133"/>
        <v>20425</v>
      </c>
      <c r="AK39" s="7">
        <f t="shared" si="134"/>
        <v>2591</v>
      </c>
      <c r="AL39" s="7">
        <f t="shared" si="135"/>
        <v>2804</v>
      </c>
      <c r="AM39" s="7">
        <f t="shared" si="136"/>
        <v>161</v>
      </c>
      <c r="AN39" s="7">
        <f t="shared" si="137"/>
        <v>174</v>
      </c>
      <c r="AO39" s="7">
        <f t="shared" si="138"/>
        <v>702</v>
      </c>
      <c r="AP39" s="7">
        <f t="shared" si="139"/>
        <v>2162</v>
      </c>
      <c r="AQ39" s="7">
        <v>21697</v>
      </c>
      <c r="AR39" s="7">
        <v>5424</v>
      </c>
      <c r="AS39" s="7">
        <v>5424</v>
      </c>
      <c r="AT39" s="7">
        <v>5424</v>
      </c>
      <c r="AU39" s="7">
        <f t="shared" si="140"/>
        <v>5425</v>
      </c>
      <c r="AV39" s="7">
        <f t="shared" si="141"/>
        <v>48275</v>
      </c>
      <c r="AW39" s="7">
        <v>32300</v>
      </c>
      <c r="AX39" s="7">
        <v>87</v>
      </c>
      <c r="AY39" s="7">
        <v>6666</v>
      </c>
      <c r="AZ39" s="7">
        <v>62663</v>
      </c>
      <c r="BA39" s="7">
        <v>4882</v>
      </c>
      <c r="BB39" s="7">
        <v>3000</v>
      </c>
      <c r="BC39" s="7">
        <v>0</v>
      </c>
      <c r="BD39" s="7">
        <v>1340</v>
      </c>
      <c r="BE39" s="7">
        <v>0</v>
      </c>
      <c r="BF39" s="7">
        <v>0</v>
      </c>
      <c r="BG39" s="61">
        <v>0</v>
      </c>
      <c r="BH39" s="7">
        <v>0</v>
      </c>
      <c r="BI39" s="7">
        <v>0</v>
      </c>
      <c r="BJ39" s="7">
        <v>0</v>
      </c>
      <c r="BK39" s="7"/>
      <c r="BL39" s="9">
        <v>0</v>
      </c>
      <c r="BM39" s="7">
        <f t="shared" si="158"/>
        <v>12380</v>
      </c>
      <c r="BN39" s="7">
        <v>8075</v>
      </c>
      <c r="BO39" s="7">
        <f>'[1]Протокол №10 от 30.11.2022'!AB40</f>
        <v>87</v>
      </c>
      <c r="BP39" s="7">
        <v>1812</v>
      </c>
      <c r="BQ39" s="7">
        <v>17031</v>
      </c>
      <c r="BR39" s="7">
        <v>1221</v>
      </c>
      <c r="BS39" s="7">
        <v>750</v>
      </c>
      <c r="BT39" s="7">
        <v>0</v>
      </c>
      <c r="BU39" s="7">
        <v>435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/>
      <c r="CC39" s="7">
        <v>0</v>
      </c>
      <c r="CD39" s="7">
        <f t="shared" si="159"/>
        <v>12159</v>
      </c>
      <c r="CE39" s="7">
        <v>8075</v>
      </c>
      <c r="CF39" s="7"/>
      <c r="CG39" s="7">
        <v>1812</v>
      </c>
      <c r="CH39" s="7">
        <v>17031</v>
      </c>
      <c r="CI39" s="7">
        <v>1221</v>
      </c>
      <c r="CJ39" s="7">
        <v>750</v>
      </c>
      <c r="CK39" s="7">
        <v>0</v>
      </c>
      <c r="CL39" s="7">
        <v>301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/>
      <c r="CT39" s="7">
        <v>0</v>
      </c>
      <c r="CU39" s="7">
        <f t="shared" si="160"/>
        <v>12159</v>
      </c>
      <c r="CV39" s="7">
        <v>8075</v>
      </c>
      <c r="CW39" s="7"/>
      <c r="CX39" s="7">
        <v>1812</v>
      </c>
      <c r="CY39" s="7">
        <v>17031</v>
      </c>
      <c r="CZ39" s="7">
        <v>1221</v>
      </c>
      <c r="DA39" s="7">
        <v>750</v>
      </c>
      <c r="DB39" s="7">
        <v>0</v>
      </c>
      <c r="DC39" s="7">
        <v>301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/>
      <c r="DK39" s="7">
        <v>0</v>
      </c>
      <c r="DL39" s="7">
        <f t="shared" si="161"/>
        <v>11577</v>
      </c>
      <c r="DM39" s="38">
        <f t="shared" si="142"/>
        <v>8075</v>
      </c>
      <c r="DN39" s="38"/>
      <c r="DO39" s="38">
        <f t="shared" si="143"/>
        <v>1230</v>
      </c>
      <c r="DP39" s="38">
        <f t="shared" si="144"/>
        <v>11570</v>
      </c>
      <c r="DQ39" s="38">
        <f t="shared" si="145"/>
        <v>1219</v>
      </c>
      <c r="DR39" s="38">
        <f t="shared" si="146"/>
        <v>750</v>
      </c>
      <c r="DS39" s="38">
        <f t="shared" si="147"/>
        <v>0</v>
      </c>
      <c r="DT39" s="38">
        <f t="shared" si="148"/>
        <v>303</v>
      </c>
      <c r="DU39" s="38">
        <f t="shared" si="149"/>
        <v>0</v>
      </c>
      <c r="DV39" s="38">
        <f t="shared" si="150"/>
        <v>0</v>
      </c>
      <c r="DW39" s="38">
        <f t="shared" si="151"/>
        <v>0</v>
      </c>
      <c r="DX39" s="38">
        <f t="shared" si="152"/>
        <v>0</v>
      </c>
      <c r="DY39" s="38">
        <f t="shared" si="153"/>
        <v>0</v>
      </c>
      <c r="DZ39" s="38">
        <f t="shared" si="154"/>
        <v>0</v>
      </c>
      <c r="EA39" s="38"/>
      <c r="EB39" s="38">
        <f t="shared" si="155"/>
        <v>0</v>
      </c>
    </row>
    <row r="40" spans="1:132" s="6" customFormat="1" x14ac:dyDescent="0.25">
      <c r="A40" s="10">
        <f t="shared" si="162"/>
        <v>34</v>
      </c>
      <c r="B40" s="8" t="s">
        <v>69</v>
      </c>
      <c r="C40" s="7">
        <v>123671</v>
      </c>
      <c r="D40" s="7">
        <v>88885</v>
      </c>
      <c r="E40" s="7">
        <v>14008</v>
      </c>
      <c r="F40" s="7">
        <v>11650</v>
      </c>
      <c r="G40" s="7">
        <v>880</v>
      </c>
      <c r="H40" s="7">
        <v>728</v>
      </c>
      <c r="I40" s="7">
        <v>2911</v>
      </c>
      <c r="J40" s="7">
        <v>8400</v>
      </c>
      <c r="K40" s="7">
        <f t="shared" si="131"/>
        <v>31012</v>
      </c>
      <c r="L40" s="7">
        <v>22315</v>
      </c>
      <c r="M40" s="7">
        <v>3502</v>
      </c>
      <c r="N40" s="7">
        <v>2913</v>
      </c>
      <c r="O40" s="7">
        <v>220</v>
      </c>
      <c r="P40" s="7">
        <v>182</v>
      </c>
      <c r="Q40" s="7">
        <v>728</v>
      </c>
      <c r="R40" s="7">
        <v>2100</v>
      </c>
      <c r="S40" s="7">
        <f t="shared" si="156"/>
        <v>30918</v>
      </c>
      <c r="T40" s="7">
        <v>22221</v>
      </c>
      <c r="U40" s="7">
        <v>3502</v>
      </c>
      <c r="V40" s="7">
        <v>2913</v>
      </c>
      <c r="W40" s="7">
        <v>220</v>
      </c>
      <c r="X40" s="7">
        <v>182</v>
      </c>
      <c r="Y40" s="7">
        <v>728</v>
      </c>
      <c r="Z40" s="7">
        <v>2100</v>
      </c>
      <c r="AA40" s="7">
        <f t="shared" si="157"/>
        <v>30918</v>
      </c>
      <c r="AB40" s="7">
        <v>22221</v>
      </c>
      <c r="AC40" s="7">
        <v>3502</v>
      </c>
      <c r="AD40" s="7">
        <v>2913</v>
      </c>
      <c r="AE40" s="7">
        <v>220</v>
      </c>
      <c r="AF40" s="7">
        <v>182</v>
      </c>
      <c r="AG40" s="7">
        <v>728</v>
      </c>
      <c r="AH40" s="7">
        <v>2100</v>
      </c>
      <c r="AI40" s="7">
        <f t="shared" si="132"/>
        <v>30823</v>
      </c>
      <c r="AJ40" s="7">
        <f t="shared" si="133"/>
        <v>22128</v>
      </c>
      <c r="AK40" s="7">
        <f t="shared" si="134"/>
        <v>3502</v>
      </c>
      <c r="AL40" s="7">
        <f t="shared" si="135"/>
        <v>2911</v>
      </c>
      <c r="AM40" s="7">
        <f t="shared" si="136"/>
        <v>220</v>
      </c>
      <c r="AN40" s="7">
        <f t="shared" si="137"/>
        <v>182</v>
      </c>
      <c r="AO40" s="7">
        <f t="shared" si="138"/>
        <v>727</v>
      </c>
      <c r="AP40" s="7">
        <f t="shared" si="139"/>
        <v>2100</v>
      </c>
      <c r="AQ40" s="7">
        <v>23863</v>
      </c>
      <c r="AR40" s="7">
        <v>5966</v>
      </c>
      <c r="AS40" s="7">
        <v>5966</v>
      </c>
      <c r="AT40" s="7">
        <v>5966</v>
      </c>
      <c r="AU40" s="7">
        <f t="shared" si="140"/>
        <v>5965</v>
      </c>
      <c r="AV40" s="7">
        <f t="shared" si="141"/>
        <v>54924</v>
      </c>
      <c r="AW40" s="7">
        <v>37555</v>
      </c>
      <c r="AX40" s="7">
        <v>94</v>
      </c>
      <c r="AY40" s="7">
        <v>11292</v>
      </c>
      <c r="AZ40" s="7">
        <v>106137</v>
      </c>
      <c r="BA40" s="7">
        <v>2748</v>
      </c>
      <c r="BB40" s="7">
        <v>1920</v>
      </c>
      <c r="BC40" s="7">
        <v>0</v>
      </c>
      <c r="BD40" s="7">
        <v>0</v>
      </c>
      <c r="BE40" s="7">
        <v>1315</v>
      </c>
      <c r="BF40" s="7">
        <v>0</v>
      </c>
      <c r="BG40" s="61">
        <v>0</v>
      </c>
      <c r="BH40" s="7">
        <v>0</v>
      </c>
      <c r="BI40" s="7">
        <v>0</v>
      </c>
      <c r="BJ40" s="7">
        <v>0</v>
      </c>
      <c r="BK40" s="7"/>
      <c r="BL40" s="9">
        <v>0</v>
      </c>
      <c r="BM40" s="7">
        <f t="shared" si="158"/>
        <v>13852</v>
      </c>
      <c r="BN40" s="7">
        <v>9389</v>
      </c>
      <c r="BO40" s="7">
        <f>'[1]Протокол №10 от 30.11.2022'!AB41</f>
        <v>94</v>
      </c>
      <c r="BP40" s="7">
        <v>2823</v>
      </c>
      <c r="BQ40" s="7">
        <v>26534</v>
      </c>
      <c r="BR40" s="7">
        <v>687</v>
      </c>
      <c r="BS40" s="7">
        <v>480</v>
      </c>
      <c r="BT40" s="7">
        <v>0</v>
      </c>
      <c r="BU40" s="7">
        <v>0</v>
      </c>
      <c r="BV40" s="7">
        <v>379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/>
      <c r="CC40" s="7">
        <v>0</v>
      </c>
      <c r="CD40" s="7">
        <f t="shared" si="159"/>
        <v>13691</v>
      </c>
      <c r="CE40" s="7">
        <v>9389</v>
      </c>
      <c r="CF40" s="7"/>
      <c r="CG40" s="7">
        <v>2823</v>
      </c>
      <c r="CH40" s="7">
        <v>26534</v>
      </c>
      <c r="CI40" s="7">
        <v>687</v>
      </c>
      <c r="CJ40" s="7">
        <v>480</v>
      </c>
      <c r="CK40" s="7">
        <v>0</v>
      </c>
      <c r="CL40" s="7">
        <v>0</v>
      </c>
      <c r="CM40" s="7">
        <v>312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/>
      <c r="CT40" s="7">
        <v>0</v>
      </c>
      <c r="CU40" s="7">
        <f t="shared" si="160"/>
        <v>13691</v>
      </c>
      <c r="CV40" s="7">
        <v>9389</v>
      </c>
      <c r="CW40" s="7"/>
      <c r="CX40" s="7">
        <v>2823</v>
      </c>
      <c r="CY40" s="7">
        <v>26534</v>
      </c>
      <c r="CZ40" s="7">
        <v>687</v>
      </c>
      <c r="DA40" s="7">
        <v>480</v>
      </c>
      <c r="DB40" s="7">
        <v>0</v>
      </c>
      <c r="DC40" s="7">
        <v>0</v>
      </c>
      <c r="DD40" s="7">
        <v>312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/>
      <c r="DK40" s="7">
        <v>0</v>
      </c>
      <c r="DL40" s="7">
        <f t="shared" si="161"/>
        <v>13690</v>
      </c>
      <c r="DM40" s="38">
        <f t="shared" si="142"/>
        <v>9388</v>
      </c>
      <c r="DN40" s="38"/>
      <c r="DO40" s="38">
        <f t="shared" si="143"/>
        <v>2823</v>
      </c>
      <c r="DP40" s="38">
        <f t="shared" si="144"/>
        <v>26535</v>
      </c>
      <c r="DQ40" s="38">
        <f t="shared" si="145"/>
        <v>687</v>
      </c>
      <c r="DR40" s="38">
        <f t="shared" si="146"/>
        <v>480</v>
      </c>
      <c r="DS40" s="38">
        <f t="shared" si="147"/>
        <v>0</v>
      </c>
      <c r="DT40" s="38">
        <f t="shared" si="148"/>
        <v>0</v>
      </c>
      <c r="DU40" s="38">
        <f t="shared" si="149"/>
        <v>312</v>
      </c>
      <c r="DV40" s="38">
        <f t="shared" si="150"/>
        <v>0</v>
      </c>
      <c r="DW40" s="38">
        <f t="shared" si="151"/>
        <v>0</v>
      </c>
      <c r="DX40" s="38">
        <f t="shared" si="152"/>
        <v>0</v>
      </c>
      <c r="DY40" s="38">
        <f t="shared" si="153"/>
        <v>0</v>
      </c>
      <c r="DZ40" s="38">
        <f t="shared" si="154"/>
        <v>0</v>
      </c>
      <c r="EA40" s="38"/>
      <c r="EB40" s="38">
        <f t="shared" si="155"/>
        <v>0</v>
      </c>
    </row>
    <row r="41" spans="1:132" s="6" customFormat="1" x14ac:dyDescent="0.25">
      <c r="A41" s="10">
        <f t="shared" si="162"/>
        <v>35</v>
      </c>
      <c r="B41" s="8" t="s">
        <v>70</v>
      </c>
      <c r="C41" s="7">
        <v>72273</v>
      </c>
      <c r="D41" s="7">
        <v>49325</v>
      </c>
      <c r="E41" s="7">
        <v>8311</v>
      </c>
      <c r="F41" s="7">
        <v>6441</v>
      </c>
      <c r="G41" s="7">
        <v>451</v>
      </c>
      <c r="H41" s="7">
        <v>738</v>
      </c>
      <c r="I41" s="7">
        <v>2951</v>
      </c>
      <c r="J41" s="7">
        <v>7458</v>
      </c>
      <c r="K41" s="7">
        <f t="shared" si="131"/>
        <v>18121</v>
      </c>
      <c r="L41" s="7">
        <v>12383</v>
      </c>
      <c r="M41" s="7">
        <v>2078</v>
      </c>
      <c r="N41" s="7">
        <v>1610</v>
      </c>
      <c r="O41" s="7">
        <v>113</v>
      </c>
      <c r="P41" s="7">
        <v>185</v>
      </c>
      <c r="Q41" s="7">
        <v>738</v>
      </c>
      <c r="R41" s="7">
        <v>1865</v>
      </c>
      <c r="S41" s="7">
        <f t="shared" si="156"/>
        <v>18069</v>
      </c>
      <c r="T41" s="7">
        <v>12331</v>
      </c>
      <c r="U41" s="7">
        <v>2078</v>
      </c>
      <c r="V41" s="7">
        <v>1610</v>
      </c>
      <c r="W41" s="7">
        <v>113</v>
      </c>
      <c r="X41" s="7">
        <v>185</v>
      </c>
      <c r="Y41" s="7">
        <v>738</v>
      </c>
      <c r="Z41" s="7">
        <v>1865</v>
      </c>
      <c r="AA41" s="7">
        <f t="shared" si="157"/>
        <v>18069</v>
      </c>
      <c r="AB41" s="7">
        <v>12331</v>
      </c>
      <c r="AC41" s="7">
        <v>2078</v>
      </c>
      <c r="AD41" s="7">
        <v>1610</v>
      </c>
      <c r="AE41" s="7">
        <v>113</v>
      </c>
      <c r="AF41" s="7">
        <v>185</v>
      </c>
      <c r="AG41" s="7">
        <v>738</v>
      </c>
      <c r="AH41" s="7">
        <v>1865</v>
      </c>
      <c r="AI41" s="7">
        <f t="shared" si="132"/>
        <v>18014</v>
      </c>
      <c r="AJ41" s="7">
        <f t="shared" si="133"/>
        <v>12280</v>
      </c>
      <c r="AK41" s="7">
        <f t="shared" si="134"/>
        <v>2077</v>
      </c>
      <c r="AL41" s="7">
        <f t="shared" si="135"/>
        <v>1611</v>
      </c>
      <c r="AM41" s="7">
        <f t="shared" si="136"/>
        <v>112</v>
      </c>
      <c r="AN41" s="7">
        <f t="shared" si="137"/>
        <v>183</v>
      </c>
      <c r="AO41" s="7">
        <f t="shared" si="138"/>
        <v>737</v>
      </c>
      <c r="AP41" s="7">
        <f t="shared" si="139"/>
        <v>1863</v>
      </c>
      <c r="AQ41" s="7">
        <v>13105</v>
      </c>
      <c r="AR41" s="7">
        <v>3276</v>
      </c>
      <c r="AS41" s="7">
        <v>3276</v>
      </c>
      <c r="AT41" s="7">
        <v>3276</v>
      </c>
      <c r="AU41" s="7">
        <f t="shared" si="140"/>
        <v>3277</v>
      </c>
      <c r="AV41" s="7">
        <f t="shared" si="141"/>
        <v>30356</v>
      </c>
      <c r="AW41" s="7">
        <v>19515</v>
      </c>
      <c r="AX41" s="7">
        <v>52</v>
      </c>
      <c r="AY41" s="7">
        <v>6410</v>
      </c>
      <c r="AZ41" s="7">
        <v>60259</v>
      </c>
      <c r="BA41" s="7">
        <v>4379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61">
        <v>0</v>
      </c>
      <c r="BH41" s="7">
        <v>0</v>
      </c>
      <c r="BI41" s="7">
        <v>0</v>
      </c>
      <c r="BJ41" s="7">
        <v>0</v>
      </c>
      <c r="BK41" s="7"/>
      <c r="BL41" s="9">
        <v>0</v>
      </c>
      <c r="BM41" s="7">
        <f t="shared" si="158"/>
        <v>7629</v>
      </c>
      <c r="BN41" s="7">
        <v>4879</v>
      </c>
      <c r="BO41" s="7">
        <f>'[1]Протокол №10 от 30.11.2022'!AB42</f>
        <v>52</v>
      </c>
      <c r="BP41" s="7">
        <v>1603</v>
      </c>
      <c r="BQ41" s="7">
        <v>15065</v>
      </c>
      <c r="BR41" s="7">
        <v>1095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/>
      <c r="CC41" s="7">
        <v>0</v>
      </c>
      <c r="CD41" s="7">
        <f t="shared" si="159"/>
        <v>7577</v>
      </c>
      <c r="CE41" s="7">
        <v>4879</v>
      </c>
      <c r="CF41" s="7"/>
      <c r="CG41" s="7">
        <v>1603</v>
      </c>
      <c r="CH41" s="7">
        <v>15065</v>
      </c>
      <c r="CI41" s="7">
        <v>1095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/>
      <c r="CT41" s="7">
        <v>0</v>
      </c>
      <c r="CU41" s="7">
        <f t="shared" si="160"/>
        <v>7577</v>
      </c>
      <c r="CV41" s="7">
        <v>4879</v>
      </c>
      <c r="CW41" s="7"/>
      <c r="CX41" s="7">
        <v>1603</v>
      </c>
      <c r="CY41" s="7">
        <v>15065</v>
      </c>
      <c r="CZ41" s="7">
        <v>1095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/>
      <c r="DK41" s="7">
        <v>0</v>
      </c>
      <c r="DL41" s="7">
        <f t="shared" si="161"/>
        <v>7573</v>
      </c>
      <c r="DM41" s="38">
        <f t="shared" si="142"/>
        <v>4878</v>
      </c>
      <c r="DN41" s="38"/>
      <c r="DO41" s="38">
        <f t="shared" si="143"/>
        <v>1601</v>
      </c>
      <c r="DP41" s="38">
        <f t="shared" si="144"/>
        <v>15064</v>
      </c>
      <c r="DQ41" s="38">
        <f t="shared" si="145"/>
        <v>1094</v>
      </c>
      <c r="DR41" s="38">
        <f t="shared" si="146"/>
        <v>0</v>
      </c>
      <c r="DS41" s="38">
        <f t="shared" si="147"/>
        <v>0</v>
      </c>
      <c r="DT41" s="38">
        <f t="shared" si="148"/>
        <v>0</v>
      </c>
      <c r="DU41" s="38">
        <f t="shared" si="149"/>
        <v>0</v>
      </c>
      <c r="DV41" s="38">
        <f t="shared" si="150"/>
        <v>0</v>
      </c>
      <c r="DW41" s="38">
        <f t="shared" si="151"/>
        <v>0</v>
      </c>
      <c r="DX41" s="38">
        <f t="shared" si="152"/>
        <v>0</v>
      </c>
      <c r="DY41" s="38">
        <f t="shared" si="153"/>
        <v>0</v>
      </c>
      <c r="DZ41" s="38">
        <f t="shared" si="154"/>
        <v>0</v>
      </c>
      <c r="EA41" s="38"/>
      <c r="EB41" s="38">
        <f t="shared" si="155"/>
        <v>0</v>
      </c>
    </row>
    <row r="42" spans="1:132" s="6" customFormat="1" x14ac:dyDescent="0.25">
      <c r="A42" s="10">
        <f t="shared" si="162"/>
        <v>36</v>
      </c>
      <c r="B42" s="8" t="s">
        <v>71</v>
      </c>
      <c r="C42" s="7">
        <v>39272</v>
      </c>
      <c r="D42" s="7">
        <v>29936</v>
      </c>
      <c r="E42" s="7">
        <v>2788</v>
      </c>
      <c r="F42" s="7">
        <v>3560</v>
      </c>
      <c r="G42" s="7">
        <v>389</v>
      </c>
      <c r="H42" s="7">
        <v>197</v>
      </c>
      <c r="I42" s="7">
        <v>788</v>
      </c>
      <c r="J42" s="7">
        <v>2791</v>
      </c>
      <c r="K42" s="7">
        <f t="shared" si="131"/>
        <v>8845</v>
      </c>
      <c r="L42" s="7">
        <v>6511</v>
      </c>
      <c r="M42" s="7">
        <v>697</v>
      </c>
      <c r="N42" s="7">
        <v>890</v>
      </c>
      <c r="O42" s="7">
        <v>97</v>
      </c>
      <c r="P42" s="7">
        <v>49</v>
      </c>
      <c r="Q42" s="7">
        <v>197</v>
      </c>
      <c r="R42" s="7">
        <v>698</v>
      </c>
      <c r="S42" s="7">
        <f t="shared" si="156"/>
        <v>8818</v>
      </c>
      <c r="T42" s="7">
        <v>6484</v>
      </c>
      <c r="U42" s="7">
        <v>697</v>
      </c>
      <c r="V42" s="7">
        <v>890</v>
      </c>
      <c r="W42" s="7">
        <v>97</v>
      </c>
      <c r="X42" s="7">
        <v>49</v>
      </c>
      <c r="Y42" s="7">
        <v>197</v>
      </c>
      <c r="Z42" s="7">
        <v>698</v>
      </c>
      <c r="AA42" s="7">
        <f t="shared" si="157"/>
        <v>8818</v>
      </c>
      <c r="AB42" s="7">
        <v>6484</v>
      </c>
      <c r="AC42" s="7">
        <v>697</v>
      </c>
      <c r="AD42" s="7">
        <v>890</v>
      </c>
      <c r="AE42" s="7">
        <v>97</v>
      </c>
      <c r="AF42" s="7">
        <v>49</v>
      </c>
      <c r="AG42" s="7">
        <v>197</v>
      </c>
      <c r="AH42" s="7">
        <v>698</v>
      </c>
      <c r="AI42" s="7">
        <f t="shared" si="132"/>
        <v>12791</v>
      </c>
      <c r="AJ42" s="7">
        <f t="shared" si="133"/>
        <v>10457</v>
      </c>
      <c r="AK42" s="7">
        <f t="shared" si="134"/>
        <v>697</v>
      </c>
      <c r="AL42" s="7">
        <f t="shared" si="135"/>
        <v>890</v>
      </c>
      <c r="AM42" s="7">
        <f t="shared" si="136"/>
        <v>98</v>
      </c>
      <c r="AN42" s="7">
        <f t="shared" si="137"/>
        <v>50</v>
      </c>
      <c r="AO42" s="7">
        <f t="shared" si="138"/>
        <v>197</v>
      </c>
      <c r="AP42" s="7">
        <f t="shared" si="139"/>
        <v>697</v>
      </c>
      <c r="AQ42" s="7">
        <v>5835</v>
      </c>
      <c r="AR42" s="7">
        <v>1496</v>
      </c>
      <c r="AS42" s="7">
        <v>1496</v>
      </c>
      <c r="AT42" s="7">
        <v>1421</v>
      </c>
      <c r="AU42" s="7">
        <f t="shared" si="140"/>
        <v>1422</v>
      </c>
      <c r="AV42" s="7">
        <f t="shared" si="141"/>
        <v>15546</v>
      </c>
      <c r="AW42" s="7">
        <v>11659</v>
      </c>
      <c r="AX42" s="7">
        <v>27</v>
      </c>
      <c r="AY42" s="7">
        <v>1772</v>
      </c>
      <c r="AZ42" s="7">
        <v>16659</v>
      </c>
      <c r="BA42" s="7">
        <v>1488</v>
      </c>
      <c r="BB42" s="7">
        <v>600</v>
      </c>
      <c r="BC42" s="7">
        <v>0</v>
      </c>
      <c r="BD42" s="7">
        <v>0</v>
      </c>
      <c r="BE42" s="7">
        <v>0</v>
      </c>
      <c r="BF42" s="7">
        <v>0</v>
      </c>
      <c r="BG42" s="61">
        <v>0</v>
      </c>
      <c r="BH42" s="7">
        <v>0</v>
      </c>
      <c r="BI42" s="7">
        <v>0</v>
      </c>
      <c r="BJ42" s="7">
        <v>0</v>
      </c>
      <c r="BK42" s="7"/>
      <c r="BL42" s="9">
        <v>0</v>
      </c>
      <c r="BM42" s="7">
        <f t="shared" si="158"/>
        <v>3907</v>
      </c>
      <c r="BN42" s="7">
        <v>2915</v>
      </c>
      <c r="BO42" s="7">
        <f>'[1]Протокол №10 от 30.11.2022'!AB43</f>
        <v>27</v>
      </c>
      <c r="BP42" s="7">
        <v>443</v>
      </c>
      <c r="BQ42" s="7">
        <v>4165</v>
      </c>
      <c r="BR42" s="7">
        <v>372</v>
      </c>
      <c r="BS42" s="7">
        <v>150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/>
      <c r="CC42" s="7">
        <v>0</v>
      </c>
      <c r="CD42" s="7">
        <f t="shared" si="159"/>
        <v>3880</v>
      </c>
      <c r="CE42" s="7">
        <v>2915</v>
      </c>
      <c r="CF42" s="7"/>
      <c r="CG42" s="7">
        <v>443</v>
      </c>
      <c r="CH42" s="7">
        <v>4165</v>
      </c>
      <c r="CI42" s="7">
        <v>372</v>
      </c>
      <c r="CJ42" s="7">
        <v>150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/>
      <c r="CT42" s="7">
        <v>0</v>
      </c>
      <c r="CU42" s="7">
        <f t="shared" si="160"/>
        <v>3880</v>
      </c>
      <c r="CV42" s="7">
        <v>2915</v>
      </c>
      <c r="CW42" s="7"/>
      <c r="CX42" s="7">
        <v>443</v>
      </c>
      <c r="CY42" s="7">
        <v>4165</v>
      </c>
      <c r="CZ42" s="7">
        <v>372</v>
      </c>
      <c r="DA42" s="7">
        <v>150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/>
      <c r="DK42" s="7">
        <v>0</v>
      </c>
      <c r="DL42" s="7">
        <f t="shared" si="161"/>
        <v>3879</v>
      </c>
      <c r="DM42" s="38">
        <f t="shared" si="142"/>
        <v>2914</v>
      </c>
      <c r="DN42" s="38"/>
      <c r="DO42" s="38">
        <f t="shared" si="143"/>
        <v>443</v>
      </c>
      <c r="DP42" s="38">
        <f t="shared" si="144"/>
        <v>4164</v>
      </c>
      <c r="DQ42" s="38">
        <f t="shared" si="145"/>
        <v>372</v>
      </c>
      <c r="DR42" s="38">
        <f t="shared" si="146"/>
        <v>150</v>
      </c>
      <c r="DS42" s="38">
        <f t="shared" si="147"/>
        <v>0</v>
      </c>
      <c r="DT42" s="38">
        <f t="shared" si="148"/>
        <v>0</v>
      </c>
      <c r="DU42" s="38">
        <f t="shared" si="149"/>
        <v>0</v>
      </c>
      <c r="DV42" s="38">
        <f t="shared" si="150"/>
        <v>0</v>
      </c>
      <c r="DW42" s="38">
        <f t="shared" si="151"/>
        <v>0</v>
      </c>
      <c r="DX42" s="38">
        <f t="shared" si="152"/>
        <v>0</v>
      </c>
      <c r="DY42" s="38">
        <f t="shared" si="153"/>
        <v>0</v>
      </c>
      <c r="DZ42" s="38">
        <f t="shared" si="154"/>
        <v>0</v>
      </c>
      <c r="EA42" s="38"/>
      <c r="EB42" s="38">
        <f t="shared" si="155"/>
        <v>0</v>
      </c>
    </row>
    <row r="43" spans="1:132" s="6" customFormat="1" x14ac:dyDescent="0.25">
      <c r="A43" s="10">
        <f t="shared" si="162"/>
        <v>37</v>
      </c>
      <c r="B43" s="8" t="s">
        <v>72</v>
      </c>
      <c r="C43" s="7">
        <v>66751</v>
      </c>
      <c r="D43" s="7">
        <v>49772</v>
      </c>
      <c r="E43" s="7">
        <v>4454</v>
      </c>
      <c r="F43" s="7">
        <v>6226</v>
      </c>
      <c r="G43" s="7">
        <v>884</v>
      </c>
      <c r="H43" s="7">
        <v>681</v>
      </c>
      <c r="I43" s="7">
        <v>2725</v>
      </c>
      <c r="J43" s="7">
        <v>5618</v>
      </c>
      <c r="K43" s="7">
        <f t="shared" si="131"/>
        <v>15987</v>
      </c>
      <c r="L43" s="7">
        <v>11741</v>
      </c>
      <c r="M43" s="7">
        <v>1114</v>
      </c>
      <c r="N43" s="7">
        <v>1557</v>
      </c>
      <c r="O43" s="7">
        <v>221</v>
      </c>
      <c r="P43" s="7">
        <v>170</v>
      </c>
      <c r="Q43" s="7">
        <v>681</v>
      </c>
      <c r="R43" s="7">
        <v>1405</v>
      </c>
      <c r="S43" s="7">
        <f t="shared" si="156"/>
        <v>15939</v>
      </c>
      <c r="T43" s="7">
        <v>11693</v>
      </c>
      <c r="U43" s="7">
        <v>1114</v>
      </c>
      <c r="V43" s="7">
        <v>1557</v>
      </c>
      <c r="W43" s="7">
        <v>221</v>
      </c>
      <c r="X43" s="7">
        <v>170</v>
      </c>
      <c r="Y43" s="7">
        <v>681</v>
      </c>
      <c r="Z43" s="7">
        <v>1405</v>
      </c>
      <c r="AA43" s="7">
        <f t="shared" si="157"/>
        <v>15939</v>
      </c>
      <c r="AB43" s="7">
        <v>11693</v>
      </c>
      <c r="AC43" s="7">
        <v>1114</v>
      </c>
      <c r="AD43" s="7">
        <v>1557</v>
      </c>
      <c r="AE43" s="7">
        <v>221</v>
      </c>
      <c r="AF43" s="7">
        <v>170</v>
      </c>
      <c r="AG43" s="7">
        <v>681</v>
      </c>
      <c r="AH43" s="7">
        <v>1405</v>
      </c>
      <c r="AI43" s="7">
        <f t="shared" si="132"/>
        <v>18886</v>
      </c>
      <c r="AJ43" s="7">
        <f t="shared" si="133"/>
        <v>14645</v>
      </c>
      <c r="AK43" s="7">
        <f t="shared" si="134"/>
        <v>1112</v>
      </c>
      <c r="AL43" s="7">
        <f t="shared" si="135"/>
        <v>1555</v>
      </c>
      <c r="AM43" s="7">
        <f t="shared" si="136"/>
        <v>221</v>
      </c>
      <c r="AN43" s="7">
        <f t="shared" si="137"/>
        <v>171</v>
      </c>
      <c r="AO43" s="7">
        <f t="shared" si="138"/>
        <v>682</v>
      </c>
      <c r="AP43" s="7">
        <f t="shared" si="139"/>
        <v>1403</v>
      </c>
      <c r="AQ43" s="7">
        <v>12484</v>
      </c>
      <c r="AR43" s="7">
        <v>3121</v>
      </c>
      <c r="AS43" s="7">
        <v>3121</v>
      </c>
      <c r="AT43" s="7">
        <v>3121</v>
      </c>
      <c r="AU43" s="7">
        <f t="shared" si="140"/>
        <v>3121</v>
      </c>
      <c r="AV43" s="7">
        <f t="shared" si="141"/>
        <v>29364</v>
      </c>
      <c r="AW43" s="7">
        <v>20395</v>
      </c>
      <c r="AX43" s="7">
        <v>48</v>
      </c>
      <c r="AY43" s="7">
        <v>3455</v>
      </c>
      <c r="AZ43" s="7">
        <v>32471</v>
      </c>
      <c r="BA43" s="7">
        <v>3337</v>
      </c>
      <c r="BB43" s="7">
        <v>0</v>
      </c>
      <c r="BC43" s="7">
        <v>0</v>
      </c>
      <c r="BD43" s="7">
        <v>993</v>
      </c>
      <c r="BE43" s="7">
        <v>1136</v>
      </c>
      <c r="BF43" s="7">
        <v>0</v>
      </c>
      <c r="BG43" s="61">
        <v>0</v>
      </c>
      <c r="BH43" s="7">
        <v>0</v>
      </c>
      <c r="BI43" s="7">
        <v>0</v>
      </c>
      <c r="BJ43" s="7">
        <v>0</v>
      </c>
      <c r="BK43" s="7"/>
      <c r="BL43" s="9">
        <v>0</v>
      </c>
      <c r="BM43" s="7">
        <f t="shared" si="158"/>
        <v>7415</v>
      </c>
      <c r="BN43" s="7">
        <v>5099</v>
      </c>
      <c r="BO43" s="7">
        <f>'[1]Протокол №10 от 30.11.2022'!AB44</f>
        <v>48</v>
      </c>
      <c r="BP43" s="7">
        <v>864</v>
      </c>
      <c r="BQ43" s="7">
        <v>8118</v>
      </c>
      <c r="BR43" s="7">
        <v>834</v>
      </c>
      <c r="BS43" s="7">
        <v>0</v>
      </c>
      <c r="BT43" s="7">
        <v>0</v>
      </c>
      <c r="BU43" s="7">
        <v>286</v>
      </c>
      <c r="BV43" s="7">
        <v>284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/>
      <c r="CC43" s="7">
        <v>0</v>
      </c>
      <c r="CD43" s="7">
        <f t="shared" si="159"/>
        <v>7316</v>
      </c>
      <c r="CE43" s="7">
        <v>5099</v>
      </c>
      <c r="CF43" s="7"/>
      <c r="CG43" s="7">
        <v>864</v>
      </c>
      <c r="CH43" s="7">
        <v>8118</v>
      </c>
      <c r="CI43" s="7">
        <v>834</v>
      </c>
      <c r="CJ43" s="7">
        <v>0</v>
      </c>
      <c r="CK43" s="7">
        <v>0</v>
      </c>
      <c r="CL43" s="7">
        <v>235</v>
      </c>
      <c r="CM43" s="7">
        <v>284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/>
      <c r="CT43" s="7">
        <v>0</v>
      </c>
      <c r="CU43" s="7">
        <f t="shared" si="160"/>
        <v>7316</v>
      </c>
      <c r="CV43" s="7">
        <v>5099</v>
      </c>
      <c r="CW43" s="7"/>
      <c r="CX43" s="7">
        <v>864</v>
      </c>
      <c r="CY43" s="7">
        <v>8118</v>
      </c>
      <c r="CZ43" s="7">
        <v>834</v>
      </c>
      <c r="DA43" s="7">
        <v>0</v>
      </c>
      <c r="DB43" s="7">
        <v>0</v>
      </c>
      <c r="DC43" s="7">
        <v>235</v>
      </c>
      <c r="DD43" s="7">
        <v>284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/>
      <c r="DK43" s="7">
        <v>0</v>
      </c>
      <c r="DL43" s="7">
        <f t="shared" si="161"/>
        <v>7317</v>
      </c>
      <c r="DM43" s="38">
        <f t="shared" si="142"/>
        <v>5098</v>
      </c>
      <c r="DN43" s="38"/>
      <c r="DO43" s="38">
        <f t="shared" si="143"/>
        <v>863</v>
      </c>
      <c r="DP43" s="38">
        <f t="shared" si="144"/>
        <v>8117</v>
      </c>
      <c r="DQ43" s="38">
        <f t="shared" si="145"/>
        <v>835</v>
      </c>
      <c r="DR43" s="38">
        <f t="shared" si="146"/>
        <v>0</v>
      </c>
      <c r="DS43" s="38">
        <f t="shared" si="147"/>
        <v>0</v>
      </c>
      <c r="DT43" s="38">
        <f t="shared" si="148"/>
        <v>237</v>
      </c>
      <c r="DU43" s="38">
        <f t="shared" si="149"/>
        <v>284</v>
      </c>
      <c r="DV43" s="38">
        <f t="shared" si="150"/>
        <v>0</v>
      </c>
      <c r="DW43" s="38">
        <f t="shared" si="151"/>
        <v>0</v>
      </c>
      <c r="DX43" s="38">
        <f t="shared" si="152"/>
        <v>0</v>
      </c>
      <c r="DY43" s="38">
        <f t="shared" si="153"/>
        <v>0</v>
      </c>
      <c r="DZ43" s="38">
        <f t="shared" si="154"/>
        <v>0</v>
      </c>
      <c r="EA43" s="38"/>
      <c r="EB43" s="38">
        <f t="shared" si="155"/>
        <v>0</v>
      </c>
    </row>
    <row r="44" spans="1:132" s="6" customFormat="1" x14ac:dyDescent="0.25">
      <c r="A44" s="10">
        <f t="shared" si="162"/>
        <v>38</v>
      </c>
      <c r="B44" s="8" t="s">
        <v>73</v>
      </c>
      <c r="C44" s="7">
        <v>342044</v>
      </c>
      <c r="D44" s="7">
        <v>219368</v>
      </c>
      <c r="E44" s="7">
        <v>39809</v>
      </c>
      <c r="F44" s="7">
        <v>35149</v>
      </c>
      <c r="G44" s="7">
        <v>1926</v>
      </c>
      <c r="H44" s="7">
        <v>3022</v>
      </c>
      <c r="I44" s="7">
        <v>12113</v>
      </c>
      <c r="J44" s="7">
        <v>44696</v>
      </c>
      <c r="K44" s="7">
        <f t="shared" si="131"/>
        <v>85511</v>
      </c>
      <c r="L44" s="7">
        <v>54842</v>
      </c>
      <c r="M44" s="7">
        <v>9952</v>
      </c>
      <c r="N44" s="7">
        <v>8787</v>
      </c>
      <c r="O44" s="7">
        <v>482</v>
      </c>
      <c r="P44" s="7">
        <v>756</v>
      </c>
      <c r="Q44" s="7">
        <v>3028</v>
      </c>
      <c r="R44" s="7">
        <v>11174</v>
      </c>
      <c r="S44" s="7">
        <f t="shared" si="156"/>
        <v>85511</v>
      </c>
      <c r="T44" s="7">
        <v>54842</v>
      </c>
      <c r="U44" s="7">
        <v>9952</v>
      </c>
      <c r="V44" s="7">
        <v>8787</v>
      </c>
      <c r="W44" s="7">
        <v>482</v>
      </c>
      <c r="X44" s="7">
        <v>756</v>
      </c>
      <c r="Y44" s="7">
        <v>3028</v>
      </c>
      <c r="Z44" s="7">
        <v>11174</v>
      </c>
      <c r="AA44" s="7">
        <f t="shared" si="157"/>
        <v>85511</v>
      </c>
      <c r="AB44" s="7">
        <v>54842</v>
      </c>
      <c r="AC44" s="7">
        <v>9952</v>
      </c>
      <c r="AD44" s="7">
        <v>8787</v>
      </c>
      <c r="AE44" s="7">
        <v>482</v>
      </c>
      <c r="AF44" s="7">
        <v>756</v>
      </c>
      <c r="AG44" s="7">
        <v>3028</v>
      </c>
      <c r="AH44" s="7">
        <v>11174</v>
      </c>
      <c r="AI44" s="7">
        <f t="shared" si="132"/>
        <v>85511</v>
      </c>
      <c r="AJ44" s="7">
        <f t="shared" si="133"/>
        <v>54842</v>
      </c>
      <c r="AK44" s="7">
        <f t="shared" si="134"/>
        <v>9953</v>
      </c>
      <c r="AL44" s="7">
        <f t="shared" si="135"/>
        <v>8788</v>
      </c>
      <c r="AM44" s="7">
        <f t="shared" si="136"/>
        <v>480</v>
      </c>
      <c r="AN44" s="7">
        <f t="shared" si="137"/>
        <v>754</v>
      </c>
      <c r="AO44" s="7">
        <f t="shared" si="138"/>
        <v>3029</v>
      </c>
      <c r="AP44" s="7">
        <f t="shared" si="139"/>
        <v>11174</v>
      </c>
      <c r="AQ44" s="7">
        <v>73400</v>
      </c>
      <c r="AR44" s="7">
        <v>18350</v>
      </c>
      <c r="AS44" s="7">
        <v>18350</v>
      </c>
      <c r="AT44" s="7">
        <v>18350</v>
      </c>
      <c r="AU44" s="7">
        <f t="shared" si="140"/>
        <v>18350</v>
      </c>
      <c r="AV44" s="7">
        <f t="shared" si="141"/>
        <v>183315</v>
      </c>
      <c r="AW44" s="7">
        <v>112577</v>
      </c>
      <c r="AX44" s="7">
        <v>303</v>
      </c>
      <c r="AY44" s="7">
        <v>27581</v>
      </c>
      <c r="AZ44" s="7">
        <v>259261</v>
      </c>
      <c r="BA44" s="7">
        <v>20499</v>
      </c>
      <c r="BB44" s="7">
        <v>3000</v>
      </c>
      <c r="BC44" s="7">
        <v>1540</v>
      </c>
      <c r="BD44" s="7">
        <v>3528</v>
      </c>
      <c r="BE44" s="7">
        <v>1600</v>
      </c>
      <c r="BF44" s="7">
        <v>0</v>
      </c>
      <c r="BG44" s="61">
        <v>0</v>
      </c>
      <c r="BH44" s="7">
        <v>11266</v>
      </c>
      <c r="BI44" s="7">
        <v>0</v>
      </c>
      <c r="BJ44" s="7">
        <v>0</v>
      </c>
      <c r="BK44" s="7">
        <v>1421</v>
      </c>
      <c r="BL44" s="9">
        <v>0</v>
      </c>
      <c r="BM44" s="7">
        <f t="shared" si="158"/>
        <v>47122</v>
      </c>
      <c r="BN44" s="7">
        <v>28144</v>
      </c>
      <c r="BO44" s="7">
        <f>'[1]Протокол №10 от 30.11.2022'!AB45</f>
        <v>303</v>
      </c>
      <c r="BP44" s="7">
        <v>6895</v>
      </c>
      <c r="BQ44" s="7">
        <v>64815</v>
      </c>
      <c r="BR44" s="7">
        <v>5125</v>
      </c>
      <c r="BS44" s="7">
        <v>750</v>
      </c>
      <c r="BT44" s="7">
        <v>385</v>
      </c>
      <c r="BU44" s="7">
        <v>882</v>
      </c>
      <c r="BV44" s="7">
        <v>400</v>
      </c>
      <c r="BW44" s="7">
        <v>0</v>
      </c>
      <c r="BX44" s="7">
        <v>0</v>
      </c>
      <c r="BY44" s="7">
        <v>2817</v>
      </c>
      <c r="BZ44" s="7">
        <v>0</v>
      </c>
      <c r="CA44" s="7">
        <v>0</v>
      </c>
      <c r="CB44" s="7">
        <v>1421</v>
      </c>
      <c r="CC44" s="7">
        <v>0</v>
      </c>
      <c r="CD44" s="7">
        <f t="shared" si="159"/>
        <v>45398</v>
      </c>
      <c r="CE44" s="7">
        <v>28144</v>
      </c>
      <c r="CF44" s="7"/>
      <c r="CG44" s="7">
        <v>6895</v>
      </c>
      <c r="CH44" s="7">
        <v>64815</v>
      </c>
      <c r="CI44" s="7">
        <v>5125</v>
      </c>
      <c r="CJ44" s="7">
        <v>750</v>
      </c>
      <c r="CK44" s="7">
        <v>385</v>
      </c>
      <c r="CL44" s="7">
        <v>882</v>
      </c>
      <c r="CM44" s="7">
        <v>400</v>
      </c>
      <c r="CN44" s="7">
        <v>0</v>
      </c>
      <c r="CO44" s="7">
        <v>0</v>
      </c>
      <c r="CP44" s="7">
        <v>2817</v>
      </c>
      <c r="CQ44" s="7">
        <v>0</v>
      </c>
      <c r="CR44" s="7">
        <v>0</v>
      </c>
      <c r="CS44" s="7"/>
      <c r="CT44" s="7">
        <v>0</v>
      </c>
      <c r="CU44" s="7">
        <f t="shared" si="160"/>
        <v>45398</v>
      </c>
      <c r="CV44" s="7">
        <v>28144</v>
      </c>
      <c r="CW44" s="7"/>
      <c r="CX44" s="7">
        <v>6895</v>
      </c>
      <c r="CY44" s="7">
        <v>64815</v>
      </c>
      <c r="CZ44" s="7">
        <v>5125</v>
      </c>
      <c r="DA44" s="7">
        <v>750</v>
      </c>
      <c r="DB44" s="7">
        <v>385</v>
      </c>
      <c r="DC44" s="7">
        <v>882</v>
      </c>
      <c r="DD44" s="7">
        <v>400</v>
      </c>
      <c r="DE44" s="7">
        <v>0</v>
      </c>
      <c r="DF44" s="7">
        <v>0</v>
      </c>
      <c r="DG44" s="7">
        <v>2817</v>
      </c>
      <c r="DH44" s="7">
        <v>0</v>
      </c>
      <c r="DI44" s="7">
        <v>0</v>
      </c>
      <c r="DJ44" s="7"/>
      <c r="DK44" s="7">
        <v>0</v>
      </c>
      <c r="DL44" s="7">
        <f t="shared" si="161"/>
        <v>45397</v>
      </c>
      <c r="DM44" s="38">
        <f t="shared" si="142"/>
        <v>28145</v>
      </c>
      <c r="DN44" s="38"/>
      <c r="DO44" s="38">
        <f t="shared" si="143"/>
        <v>6896</v>
      </c>
      <c r="DP44" s="38">
        <f t="shared" si="144"/>
        <v>64816</v>
      </c>
      <c r="DQ44" s="38">
        <f t="shared" si="145"/>
        <v>5124</v>
      </c>
      <c r="DR44" s="38">
        <f t="shared" si="146"/>
        <v>750</v>
      </c>
      <c r="DS44" s="38">
        <f t="shared" si="147"/>
        <v>385</v>
      </c>
      <c r="DT44" s="38">
        <f t="shared" si="148"/>
        <v>882</v>
      </c>
      <c r="DU44" s="38">
        <f t="shared" si="149"/>
        <v>400</v>
      </c>
      <c r="DV44" s="38">
        <f t="shared" si="150"/>
        <v>0</v>
      </c>
      <c r="DW44" s="38">
        <f t="shared" si="151"/>
        <v>0</v>
      </c>
      <c r="DX44" s="38">
        <f t="shared" si="152"/>
        <v>2815</v>
      </c>
      <c r="DY44" s="38">
        <f t="shared" si="153"/>
        <v>0</v>
      </c>
      <c r="DZ44" s="38">
        <f t="shared" si="154"/>
        <v>0</v>
      </c>
      <c r="EA44" s="38"/>
      <c r="EB44" s="38">
        <f t="shared" si="155"/>
        <v>0</v>
      </c>
    </row>
    <row r="45" spans="1:132" s="6" customFormat="1" x14ac:dyDescent="0.25">
      <c r="A45" s="10">
        <f t="shared" si="162"/>
        <v>39</v>
      </c>
      <c r="B45" s="8" t="s">
        <v>74</v>
      </c>
      <c r="C45" s="7">
        <v>41475</v>
      </c>
      <c r="D45" s="7">
        <v>31429</v>
      </c>
      <c r="E45" s="7">
        <v>3096</v>
      </c>
      <c r="F45" s="7">
        <v>4121</v>
      </c>
      <c r="G45" s="7">
        <v>248</v>
      </c>
      <c r="H45" s="7">
        <v>442</v>
      </c>
      <c r="I45" s="7">
        <v>1769</v>
      </c>
      <c r="J45" s="7">
        <v>2387</v>
      </c>
      <c r="K45" s="7">
        <f t="shared" si="131"/>
        <v>10401</v>
      </c>
      <c r="L45" s="7">
        <v>7889</v>
      </c>
      <c r="M45" s="7">
        <v>774</v>
      </c>
      <c r="N45" s="7">
        <v>1030</v>
      </c>
      <c r="O45" s="7">
        <v>62</v>
      </c>
      <c r="P45" s="7">
        <v>111</v>
      </c>
      <c r="Q45" s="7">
        <v>442</v>
      </c>
      <c r="R45" s="7">
        <v>597</v>
      </c>
      <c r="S45" s="7">
        <f t="shared" si="156"/>
        <v>10369</v>
      </c>
      <c r="T45" s="7">
        <v>7857</v>
      </c>
      <c r="U45" s="7">
        <v>774</v>
      </c>
      <c r="V45" s="7">
        <v>1030</v>
      </c>
      <c r="W45" s="7">
        <v>62</v>
      </c>
      <c r="X45" s="7">
        <v>111</v>
      </c>
      <c r="Y45" s="7">
        <v>442</v>
      </c>
      <c r="Z45" s="7">
        <v>597</v>
      </c>
      <c r="AA45" s="7">
        <f t="shared" si="157"/>
        <v>10369</v>
      </c>
      <c r="AB45" s="7">
        <v>7857</v>
      </c>
      <c r="AC45" s="7">
        <v>774</v>
      </c>
      <c r="AD45" s="7">
        <v>1030</v>
      </c>
      <c r="AE45" s="7">
        <v>62</v>
      </c>
      <c r="AF45" s="7">
        <v>111</v>
      </c>
      <c r="AG45" s="7">
        <v>442</v>
      </c>
      <c r="AH45" s="7">
        <v>597</v>
      </c>
      <c r="AI45" s="7">
        <f t="shared" si="132"/>
        <v>10336</v>
      </c>
      <c r="AJ45" s="7">
        <f t="shared" si="133"/>
        <v>7826</v>
      </c>
      <c r="AK45" s="7">
        <f t="shared" si="134"/>
        <v>774</v>
      </c>
      <c r="AL45" s="7">
        <f t="shared" si="135"/>
        <v>1031</v>
      </c>
      <c r="AM45" s="7">
        <f t="shared" si="136"/>
        <v>62</v>
      </c>
      <c r="AN45" s="7">
        <f t="shared" si="137"/>
        <v>109</v>
      </c>
      <c r="AO45" s="7">
        <f t="shared" si="138"/>
        <v>443</v>
      </c>
      <c r="AP45" s="7">
        <f t="shared" si="139"/>
        <v>596</v>
      </c>
      <c r="AQ45" s="7">
        <v>5846</v>
      </c>
      <c r="AR45" s="7">
        <v>1824</v>
      </c>
      <c r="AS45" s="7">
        <v>1824</v>
      </c>
      <c r="AT45" s="7">
        <v>1599</v>
      </c>
      <c r="AU45" s="7">
        <f t="shared" si="140"/>
        <v>599</v>
      </c>
      <c r="AV45" s="7">
        <f t="shared" si="141"/>
        <v>20910</v>
      </c>
      <c r="AW45" s="7">
        <v>14336</v>
      </c>
      <c r="AX45" s="7">
        <v>32</v>
      </c>
      <c r="AY45" s="7">
        <v>6096</v>
      </c>
      <c r="AZ45" s="7">
        <v>57303</v>
      </c>
      <c r="BA45" s="7">
        <v>446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61">
        <v>0</v>
      </c>
      <c r="BH45" s="7">
        <v>0</v>
      </c>
      <c r="BI45" s="7">
        <v>0</v>
      </c>
      <c r="BJ45" s="7">
        <v>0</v>
      </c>
      <c r="BK45" s="7"/>
      <c r="BL45" s="9">
        <v>0</v>
      </c>
      <c r="BM45" s="7">
        <f t="shared" si="158"/>
        <v>5252</v>
      </c>
      <c r="BN45" s="7">
        <v>3584</v>
      </c>
      <c r="BO45" s="7">
        <f>'[1]Протокол №10 от 30.11.2022'!AB46</f>
        <v>32</v>
      </c>
      <c r="BP45" s="7">
        <v>1524</v>
      </c>
      <c r="BQ45" s="7">
        <v>14326</v>
      </c>
      <c r="BR45" s="7">
        <v>112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/>
      <c r="CC45" s="7">
        <v>0</v>
      </c>
      <c r="CD45" s="7">
        <f t="shared" si="159"/>
        <v>5220</v>
      </c>
      <c r="CE45" s="7">
        <v>3584</v>
      </c>
      <c r="CF45" s="7"/>
      <c r="CG45" s="7">
        <v>1524</v>
      </c>
      <c r="CH45" s="7">
        <v>14326</v>
      </c>
      <c r="CI45" s="7">
        <v>112</v>
      </c>
      <c r="CJ45" s="7">
        <v>0</v>
      </c>
      <c r="CK45" s="7">
        <v>0</v>
      </c>
      <c r="CL45" s="7"/>
      <c r="CM45" s="7"/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/>
      <c r="CT45" s="7">
        <v>0</v>
      </c>
      <c r="CU45" s="7">
        <f t="shared" si="160"/>
        <v>5220</v>
      </c>
      <c r="CV45" s="7">
        <v>3584</v>
      </c>
      <c r="CW45" s="7"/>
      <c r="CX45" s="7">
        <v>1524</v>
      </c>
      <c r="CY45" s="7">
        <v>14326</v>
      </c>
      <c r="CZ45" s="7">
        <v>112</v>
      </c>
      <c r="DA45" s="7">
        <v>0</v>
      </c>
      <c r="DB45" s="7">
        <v>0</v>
      </c>
      <c r="DC45" s="7"/>
      <c r="DD45" s="7"/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/>
      <c r="DK45" s="7">
        <v>0</v>
      </c>
      <c r="DL45" s="7">
        <f t="shared" si="161"/>
        <v>5218</v>
      </c>
      <c r="DM45" s="38">
        <f t="shared" si="142"/>
        <v>3584</v>
      </c>
      <c r="DN45" s="38"/>
      <c r="DO45" s="38">
        <f t="shared" si="143"/>
        <v>1524</v>
      </c>
      <c r="DP45" s="38">
        <f t="shared" si="144"/>
        <v>14325</v>
      </c>
      <c r="DQ45" s="38">
        <f t="shared" si="145"/>
        <v>110</v>
      </c>
      <c r="DR45" s="38">
        <f t="shared" si="146"/>
        <v>0</v>
      </c>
      <c r="DS45" s="38">
        <f t="shared" si="147"/>
        <v>0</v>
      </c>
      <c r="DT45" s="38">
        <f t="shared" si="148"/>
        <v>0</v>
      </c>
      <c r="DU45" s="38">
        <f t="shared" si="149"/>
        <v>0</v>
      </c>
      <c r="DV45" s="38">
        <f t="shared" si="150"/>
        <v>0</v>
      </c>
      <c r="DW45" s="38">
        <f t="shared" si="151"/>
        <v>0</v>
      </c>
      <c r="DX45" s="38">
        <f t="shared" si="152"/>
        <v>0</v>
      </c>
      <c r="DY45" s="38">
        <f t="shared" si="153"/>
        <v>0</v>
      </c>
      <c r="DZ45" s="38">
        <f t="shared" si="154"/>
        <v>0</v>
      </c>
      <c r="EA45" s="38"/>
      <c r="EB45" s="38">
        <f t="shared" si="155"/>
        <v>0</v>
      </c>
    </row>
    <row r="46" spans="1:132" s="6" customFormat="1" x14ac:dyDescent="0.25">
      <c r="A46" s="10">
        <f t="shared" si="162"/>
        <v>40</v>
      </c>
      <c r="B46" s="8" t="s">
        <v>75</v>
      </c>
      <c r="C46" s="7">
        <v>74680</v>
      </c>
      <c r="D46" s="7">
        <v>51995</v>
      </c>
      <c r="E46" s="7">
        <v>6251</v>
      </c>
      <c r="F46" s="7">
        <v>6942</v>
      </c>
      <c r="G46" s="7">
        <v>746</v>
      </c>
      <c r="H46" s="7">
        <v>540</v>
      </c>
      <c r="I46" s="7">
        <v>2162</v>
      </c>
      <c r="J46" s="7">
        <v>8952</v>
      </c>
      <c r="K46" s="7">
        <f t="shared" si="131"/>
        <v>18724</v>
      </c>
      <c r="L46" s="7">
        <v>13052</v>
      </c>
      <c r="M46" s="7">
        <v>1563</v>
      </c>
      <c r="N46" s="7">
        <v>1736</v>
      </c>
      <c r="O46" s="7">
        <v>187</v>
      </c>
      <c r="P46" s="7">
        <v>135</v>
      </c>
      <c r="Q46" s="7">
        <v>541</v>
      </c>
      <c r="R46" s="7">
        <v>2238</v>
      </c>
      <c r="S46" s="7">
        <f t="shared" si="156"/>
        <v>18671</v>
      </c>
      <c r="T46" s="7">
        <v>12999</v>
      </c>
      <c r="U46" s="7">
        <v>1563</v>
      </c>
      <c r="V46" s="7">
        <v>1736</v>
      </c>
      <c r="W46" s="7">
        <v>187</v>
      </c>
      <c r="X46" s="7">
        <v>135</v>
      </c>
      <c r="Y46" s="7">
        <v>541</v>
      </c>
      <c r="Z46" s="7">
        <v>2238</v>
      </c>
      <c r="AA46" s="7">
        <f t="shared" si="157"/>
        <v>18671</v>
      </c>
      <c r="AB46" s="7">
        <v>12999</v>
      </c>
      <c r="AC46" s="7">
        <v>1563</v>
      </c>
      <c r="AD46" s="7">
        <v>1736</v>
      </c>
      <c r="AE46" s="7">
        <v>187</v>
      </c>
      <c r="AF46" s="7">
        <v>135</v>
      </c>
      <c r="AG46" s="7">
        <v>541</v>
      </c>
      <c r="AH46" s="7">
        <v>2238</v>
      </c>
      <c r="AI46" s="7">
        <f t="shared" si="132"/>
        <v>18614</v>
      </c>
      <c r="AJ46" s="7">
        <f t="shared" si="133"/>
        <v>12945</v>
      </c>
      <c r="AK46" s="7">
        <f t="shared" si="134"/>
        <v>1562</v>
      </c>
      <c r="AL46" s="7">
        <f t="shared" si="135"/>
        <v>1734</v>
      </c>
      <c r="AM46" s="7">
        <f t="shared" si="136"/>
        <v>185</v>
      </c>
      <c r="AN46" s="7">
        <f t="shared" si="137"/>
        <v>135</v>
      </c>
      <c r="AO46" s="7">
        <f t="shared" si="138"/>
        <v>539</v>
      </c>
      <c r="AP46" s="7">
        <f t="shared" si="139"/>
        <v>2238</v>
      </c>
      <c r="AQ46" s="7">
        <v>14276</v>
      </c>
      <c r="AR46" s="7">
        <v>3194</v>
      </c>
      <c r="AS46" s="7">
        <v>3194</v>
      </c>
      <c r="AT46" s="7">
        <v>3194</v>
      </c>
      <c r="AU46" s="7">
        <f t="shared" si="140"/>
        <v>4694</v>
      </c>
      <c r="AV46" s="7">
        <f t="shared" si="141"/>
        <v>35041</v>
      </c>
      <c r="AW46" s="7">
        <v>21815</v>
      </c>
      <c r="AX46" s="7">
        <v>53</v>
      </c>
      <c r="AY46" s="7">
        <v>6982</v>
      </c>
      <c r="AZ46" s="7">
        <v>65625</v>
      </c>
      <c r="BA46" s="7">
        <v>3591</v>
      </c>
      <c r="BB46" s="7">
        <v>2600</v>
      </c>
      <c r="BC46" s="7">
        <v>0</v>
      </c>
      <c r="BD46" s="7">
        <v>0</v>
      </c>
      <c r="BE46" s="7">
        <v>0</v>
      </c>
      <c r="BF46" s="7">
        <v>0</v>
      </c>
      <c r="BG46" s="61">
        <v>0</v>
      </c>
      <c r="BH46" s="7">
        <v>0</v>
      </c>
      <c r="BI46" s="7">
        <v>0</v>
      </c>
      <c r="BJ46" s="7">
        <v>0</v>
      </c>
      <c r="BK46" s="7"/>
      <c r="BL46" s="9">
        <v>0</v>
      </c>
      <c r="BM46" s="7">
        <f t="shared" si="158"/>
        <v>8801</v>
      </c>
      <c r="BN46" s="7">
        <v>5454</v>
      </c>
      <c r="BO46" s="7">
        <f>'[1]Протокол №10 от 30.11.2022'!AB47</f>
        <v>53</v>
      </c>
      <c r="BP46" s="7">
        <v>1746</v>
      </c>
      <c r="BQ46" s="7">
        <v>16406</v>
      </c>
      <c r="BR46" s="7">
        <v>898</v>
      </c>
      <c r="BS46" s="7">
        <v>650</v>
      </c>
      <c r="BT46" s="7">
        <v>0</v>
      </c>
      <c r="BU46" s="7">
        <v>0</v>
      </c>
      <c r="BV46" s="7"/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/>
      <c r="CC46" s="7">
        <v>0</v>
      </c>
      <c r="CD46" s="7">
        <f t="shared" si="159"/>
        <v>8748</v>
      </c>
      <c r="CE46" s="7">
        <v>5454</v>
      </c>
      <c r="CF46" s="7"/>
      <c r="CG46" s="7">
        <v>1746</v>
      </c>
      <c r="CH46" s="7">
        <v>16406</v>
      </c>
      <c r="CI46" s="7">
        <v>898</v>
      </c>
      <c r="CJ46" s="7">
        <v>650</v>
      </c>
      <c r="CK46" s="7">
        <v>0</v>
      </c>
      <c r="CL46" s="7">
        <v>0</v>
      </c>
      <c r="CM46" s="7"/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/>
      <c r="CT46" s="7">
        <v>0</v>
      </c>
      <c r="CU46" s="7">
        <f t="shared" si="160"/>
        <v>8748</v>
      </c>
      <c r="CV46" s="7">
        <v>5454</v>
      </c>
      <c r="CW46" s="7"/>
      <c r="CX46" s="7">
        <v>1746</v>
      </c>
      <c r="CY46" s="7">
        <v>16406</v>
      </c>
      <c r="CZ46" s="7">
        <v>898</v>
      </c>
      <c r="DA46" s="7">
        <v>650</v>
      </c>
      <c r="DB46" s="7">
        <v>0</v>
      </c>
      <c r="DC46" s="7">
        <v>0</v>
      </c>
      <c r="DD46" s="7"/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/>
      <c r="DK46" s="7">
        <v>0</v>
      </c>
      <c r="DL46" s="7">
        <f t="shared" si="161"/>
        <v>8744</v>
      </c>
      <c r="DM46" s="38">
        <f t="shared" si="142"/>
        <v>5453</v>
      </c>
      <c r="DN46" s="38"/>
      <c r="DO46" s="38">
        <f t="shared" si="143"/>
        <v>1744</v>
      </c>
      <c r="DP46" s="38">
        <f t="shared" si="144"/>
        <v>16407</v>
      </c>
      <c r="DQ46" s="38">
        <f t="shared" si="145"/>
        <v>897</v>
      </c>
      <c r="DR46" s="38">
        <f t="shared" si="146"/>
        <v>650</v>
      </c>
      <c r="DS46" s="38">
        <f t="shared" si="147"/>
        <v>0</v>
      </c>
      <c r="DT46" s="38">
        <f t="shared" si="148"/>
        <v>0</v>
      </c>
      <c r="DU46" s="38">
        <f t="shared" si="149"/>
        <v>0</v>
      </c>
      <c r="DV46" s="38">
        <f t="shared" si="150"/>
        <v>0</v>
      </c>
      <c r="DW46" s="38">
        <f t="shared" si="151"/>
        <v>0</v>
      </c>
      <c r="DX46" s="38">
        <f t="shared" si="152"/>
        <v>0</v>
      </c>
      <c r="DY46" s="38">
        <f t="shared" si="153"/>
        <v>0</v>
      </c>
      <c r="DZ46" s="38">
        <f t="shared" si="154"/>
        <v>0</v>
      </c>
      <c r="EA46" s="38"/>
      <c r="EB46" s="38">
        <f t="shared" si="155"/>
        <v>0</v>
      </c>
    </row>
    <row r="47" spans="1:132" s="6" customFormat="1" x14ac:dyDescent="0.25">
      <c r="A47" s="10">
        <f t="shared" si="162"/>
        <v>41</v>
      </c>
      <c r="B47" s="8" t="s">
        <v>76</v>
      </c>
      <c r="C47" s="7">
        <v>52729</v>
      </c>
      <c r="D47" s="7">
        <v>37111</v>
      </c>
      <c r="E47" s="7">
        <v>5349</v>
      </c>
      <c r="F47" s="7">
        <v>4932</v>
      </c>
      <c r="G47" s="7">
        <v>412</v>
      </c>
      <c r="H47" s="7">
        <v>708</v>
      </c>
      <c r="I47" s="7">
        <v>2829</v>
      </c>
      <c r="J47" s="7">
        <v>4629</v>
      </c>
      <c r="K47" s="7">
        <f t="shared" si="131"/>
        <v>13973</v>
      </c>
      <c r="L47" s="7">
        <v>10069</v>
      </c>
      <c r="M47" s="7">
        <v>1337</v>
      </c>
      <c r="N47" s="7">
        <v>1233</v>
      </c>
      <c r="O47" s="7">
        <v>103</v>
      </c>
      <c r="P47" s="7">
        <v>177</v>
      </c>
      <c r="Q47" s="7">
        <v>707</v>
      </c>
      <c r="R47" s="7">
        <v>1157</v>
      </c>
      <c r="S47" s="7">
        <f t="shared" si="156"/>
        <v>13932</v>
      </c>
      <c r="T47" s="7">
        <v>10028</v>
      </c>
      <c r="U47" s="7">
        <v>1337</v>
      </c>
      <c r="V47" s="7">
        <v>1233</v>
      </c>
      <c r="W47" s="7">
        <v>103</v>
      </c>
      <c r="X47" s="7">
        <v>177</v>
      </c>
      <c r="Y47" s="7">
        <v>707</v>
      </c>
      <c r="Z47" s="7">
        <v>1157</v>
      </c>
      <c r="AA47" s="7">
        <f t="shared" si="157"/>
        <v>13932</v>
      </c>
      <c r="AB47" s="7">
        <v>10028</v>
      </c>
      <c r="AC47" s="7">
        <v>1337</v>
      </c>
      <c r="AD47" s="7">
        <v>1233</v>
      </c>
      <c r="AE47" s="7">
        <v>103</v>
      </c>
      <c r="AF47" s="7">
        <v>177</v>
      </c>
      <c r="AG47" s="7">
        <v>707</v>
      </c>
      <c r="AH47" s="7">
        <v>1157</v>
      </c>
      <c r="AI47" s="7">
        <f t="shared" si="132"/>
        <v>10892</v>
      </c>
      <c r="AJ47" s="7">
        <f t="shared" si="133"/>
        <v>6986</v>
      </c>
      <c r="AK47" s="7">
        <f t="shared" si="134"/>
        <v>1338</v>
      </c>
      <c r="AL47" s="7">
        <f t="shared" si="135"/>
        <v>1233</v>
      </c>
      <c r="AM47" s="7">
        <f t="shared" si="136"/>
        <v>103</v>
      </c>
      <c r="AN47" s="7">
        <f t="shared" si="137"/>
        <v>177</v>
      </c>
      <c r="AO47" s="7">
        <f t="shared" si="138"/>
        <v>708</v>
      </c>
      <c r="AP47" s="7">
        <f t="shared" si="139"/>
        <v>1158</v>
      </c>
      <c r="AQ47" s="7">
        <v>10174</v>
      </c>
      <c r="AR47" s="7">
        <v>2544</v>
      </c>
      <c r="AS47" s="7">
        <v>2544</v>
      </c>
      <c r="AT47" s="7">
        <v>2544</v>
      </c>
      <c r="AU47" s="7">
        <f t="shared" si="140"/>
        <v>2542</v>
      </c>
      <c r="AV47" s="7">
        <f t="shared" si="141"/>
        <v>25613</v>
      </c>
      <c r="AW47" s="7">
        <v>15978</v>
      </c>
      <c r="AX47" s="7">
        <v>41</v>
      </c>
      <c r="AY47" s="7">
        <v>5113</v>
      </c>
      <c r="AZ47" s="7">
        <v>48063</v>
      </c>
      <c r="BA47" s="7">
        <v>4481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61">
        <v>0</v>
      </c>
      <c r="BH47" s="7">
        <v>0</v>
      </c>
      <c r="BI47" s="7">
        <v>0</v>
      </c>
      <c r="BJ47" s="7">
        <v>0</v>
      </c>
      <c r="BK47" s="7"/>
      <c r="BL47" s="9">
        <v>0</v>
      </c>
      <c r="BM47" s="7">
        <f t="shared" si="158"/>
        <v>6434</v>
      </c>
      <c r="BN47" s="7">
        <v>3995</v>
      </c>
      <c r="BO47" s="7">
        <f>'[1]Протокол №10 от 30.11.2022'!AB48</f>
        <v>41</v>
      </c>
      <c r="BP47" s="7">
        <v>1278</v>
      </c>
      <c r="BQ47" s="7">
        <v>12016</v>
      </c>
      <c r="BR47" s="7">
        <v>1120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/>
      <c r="CC47" s="7">
        <v>0</v>
      </c>
      <c r="CD47" s="7">
        <f t="shared" si="159"/>
        <v>6393</v>
      </c>
      <c r="CE47" s="7">
        <v>3995</v>
      </c>
      <c r="CF47" s="7"/>
      <c r="CG47" s="7">
        <v>1278</v>
      </c>
      <c r="CH47" s="7">
        <v>12016</v>
      </c>
      <c r="CI47" s="7">
        <v>1120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/>
      <c r="CT47" s="7">
        <v>0</v>
      </c>
      <c r="CU47" s="7">
        <f t="shared" si="160"/>
        <v>6393</v>
      </c>
      <c r="CV47" s="7">
        <v>3995</v>
      </c>
      <c r="CW47" s="7"/>
      <c r="CX47" s="7">
        <v>1278</v>
      </c>
      <c r="CY47" s="7">
        <v>12016</v>
      </c>
      <c r="CZ47" s="7">
        <v>1120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/>
      <c r="DK47" s="7">
        <v>0</v>
      </c>
      <c r="DL47" s="7">
        <f t="shared" si="161"/>
        <v>6393</v>
      </c>
      <c r="DM47" s="38">
        <f t="shared" si="142"/>
        <v>3993</v>
      </c>
      <c r="DN47" s="38"/>
      <c r="DO47" s="38">
        <f t="shared" si="143"/>
        <v>1279</v>
      </c>
      <c r="DP47" s="38">
        <f t="shared" si="144"/>
        <v>12015</v>
      </c>
      <c r="DQ47" s="38">
        <f t="shared" si="145"/>
        <v>1121</v>
      </c>
      <c r="DR47" s="38">
        <f t="shared" si="146"/>
        <v>0</v>
      </c>
      <c r="DS47" s="38">
        <f t="shared" si="147"/>
        <v>0</v>
      </c>
      <c r="DT47" s="38">
        <f t="shared" si="148"/>
        <v>0</v>
      </c>
      <c r="DU47" s="38">
        <f t="shared" si="149"/>
        <v>0</v>
      </c>
      <c r="DV47" s="38">
        <f t="shared" si="150"/>
        <v>0</v>
      </c>
      <c r="DW47" s="38">
        <f t="shared" si="151"/>
        <v>0</v>
      </c>
      <c r="DX47" s="38">
        <f t="shared" si="152"/>
        <v>0</v>
      </c>
      <c r="DY47" s="38">
        <f t="shared" si="153"/>
        <v>0</v>
      </c>
      <c r="DZ47" s="38">
        <f t="shared" si="154"/>
        <v>0</v>
      </c>
      <c r="EA47" s="38"/>
      <c r="EB47" s="38">
        <f t="shared" si="155"/>
        <v>0</v>
      </c>
    </row>
    <row r="48" spans="1:132" s="6" customFormat="1" x14ac:dyDescent="0.25">
      <c r="A48" s="10">
        <f t="shared" si="162"/>
        <v>42</v>
      </c>
      <c r="B48" s="8" t="s">
        <v>77</v>
      </c>
      <c r="C48" s="7">
        <v>27197</v>
      </c>
      <c r="D48" s="7">
        <v>19187</v>
      </c>
      <c r="E48" s="7">
        <v>2197</v>
      </c>
      <c r="F48" s="7">
        <v>2364</v>
      </c>
      <c r="G48" s="7">
        <v>97</v>
      </c>
      <c r="H48" s="7">
        <v>214</v>
      </c>
      <c r="I48" s="7">
        <v>855</v>
      </c>
      <c r="J48" s="7">
        <v>3235</v>
      </c>
      <c r="K48" s="7">
        <f t="shared" si="131"/>
        <v>7071</v>
      </c>
      <c r="L48" s="7">
        <v>5068</v>
      </c>
      <c r="M48" s="7">
        <v>549</v>
      </c>
      <c r="N48" s="7">
        <v>591</v>
      </c>
      <c r="O48" s="7">
        <v>24</v>
      </c>
      <c r="P48" s="7">
        <v>54</v>
      </c>
      <c r="Q48" s="7">
        <v>214</v>
      </c>
      <c r="R48" s="7">
        <v>809</v>
      </c>
      <c r="S48" s="7">
        <f t="shared" si="156"/>
        <v>7050</v>
      </c>
      <c r="T48" s="7">
        <v>5047</v>
      </c>
      <c r="U48" s="7">
        <v>549</v>
      </c>
      <c r="V48" s="7">
        <v>591</v>
      </c>
      <c r="W48" s="7">
        <v>24</v>
      </c>
      <c r="X48" s="7">
        <v>54</v>
      </c>
      <c r="Y48" s="7">
        <v>214</v>
      </c>
      <c r="Z48" s="7">
        <v>809</v>
      </c>
      <c r="AA48" s="7">
        <f t="shared" si="157"/>
        <v>7050</v>
      </c>
      <c r="AB48" s="7">
        <v>5047</v>
      </c>
      <c r="AC48" s="7">
        <v>549</v>
      </c>
      <c r="AD48" s="7">
        <v>591</v>
      </c>
      <c r="AE48" s="7">
        <v>24</v>
      </c>
      <c r="AF48" s="7">
        <v>54</v>
      </c>
      <c r="AG48" s="7">
        <v>214</v>
      </c>
      <c r="AH48" s="7">
        <v>809</v>
      </c>
      <c r="AI48" s="7">
        <f t="shared" si="132"/>
        <v>6026</v>
      </c>
      <c r="AJ48" s="7">
        <f t="shared" si="133"/>
        <v>4025</v>
      </c>
      <c r="AK48" s="7">
        <f t="shared" si="134"/>
        <v>550</v>
      </c>
      <c r="AL48" s="7">
        <f t="shared" si="135"/>
        <v>591</v>
      </c>
      <c r="AM48" s="7">
        <f t="shared" si="136"/>
        <v>25</v>
      </c>
      <c r="AN48" s="7">
        <f t="shared" si="137"/>
        <v>52</v>
      </c>
      <c r="AO48" s="7">
        <f t="shared" si="138"/>
        <v>213</v>
      </c>
      <c r="AP48" s="7">
        <f t="shared" si="139"/>
        <v>808</v>
      </c>
      <c r="AQ48" s="7">
        <v>5037</v>
      </c>
      <c r="AR48" s="7">
        <v>1259</v>
      </c>
      <c r="AS48" s="7">
        <v>1259</v>
      </c>
      <c r="AT48" s="7">
        <v>1259</v>
      </c>
      <c r="AU48" s="7">
        <f t="shared" si="140"/>
        <v>1260</v>
      </c>
      <c r="AV48" s="7">
        <f t="shared" si="141"/>
        <v>13697</v>
      </c>
      <c r="AW48" s="7">
        <v>8176</v>
      </c>
      <c r="AX48" s="7">
        <v>21</v>
      </c>
      <c r="AY48" s="7">
        <v>3012</v>
      </c>
      <c r="AZ48" s="7">
        <v>28312</v>
      </c>
      <c r="BA48" s="7">
        <v>2488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61">
        <v>0</v>
      </c>
      <c r="BH48" s="7">
        <v>0</v>
      </c>
      <c r="BI48" s="7">
        <v>0</v>
      </c>
      <c r="BJ48" s="7">
        <v>0</v>
      </c>
      <c r="BK48" s="7"/>
      <c r="BL48" s="9">
        <v>0</v>
      </c>
      <c r="BM48" s="7">
        <f t="shared" si="158"/>
        <v>3440</v>
      </c>
      <c r="BN48" s="7">
        <v>2044</v>
      </c>
      <c r="BO48" s="7">
        <f>'[1]Протокол №10 от 30.11.2022'!AB49</f>
        <v>21</v>
      </c>
      <c r="BP48" s="7">
        <v>753</v>
      </c>
      <c r="BQ48" s="7">
        <v>7078</v>
      </c>
      <c r="BR48" s="7">
        <v>622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/>
      <c r="CC48" s="7">
        <v>0</v>
      </c>
      <c r="CD48" s="7">
        <f t="shared" si="159"/>
        <v>3419</v>
      </c>
      <c r="CE48" s="7">
        <v>2044</v>
      </c>
      <c r="CF48" s="7"/>
      <c r="CG48" s="7">
        <v>753</v>
      </c>
      <c r="CH48" s="7">
        <v>7078</v>
      </c>
      <c r="CI48" s="7">
        <v>622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/>
      <c r="CT48" s="7">
        <v>0</v>
      </c>
      <c r="CU48" s="7">
        <f t="shared" si="160"/>
        <v>3419</v>
      </c>
      <c r="CV48" s="7">
        <v>2044</v>
      </c>
      <c r="CW48" s="7"/>
      <c r="CX48" s="7">
        <v>753</v>
      </c>
      <c r="CY48" s="7">
        <v>7078</v>
      </c>
      <c r="CZ48" s="7">
        <v>622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/>
      <c r="DK48" s="7">
        <v>0</v>
      </c>
      <c r="DL48" s="7">
        <f t="shared" si="161"/>
        <v>3419</v>
      </c>
      <c r="DM48" s="38">
        <f t="shared" si="142"/>
        <v>2044</v>
      </c>
      <c r="DN48" s="38"/>
      <c r="DO48" s="38">
        <f t="shared" si="143"/>
        <v>753</v>
      </c>
      <c r="DP48" s="38">
        <f t="shared" si="144"/>
        <v>7078</v>
      </c>
      <c r="DQ48" s="38">
        <f t="shared" si="145"/>
        <v>622</v>
      </c>
      <c r="DR48" s="38">
        <f t="shared" si="146"/>
        <v>0</v>
      </c>
      <c r="DS48" s="38">
        <f t="shared" si="147"/>
        <v>0</v>
      </c>
      <c r="DT48" s="38">
        <f t="shared" si="148"/>
        <v>0</v>
      </c>
      <c r="DU48" s="38">
        <f t="shared" si="149"/>
        <v>0</v>
      </c>
      <c r="DV48" s="38">
        <f t="shared" si="150"/>
        <v>0</v>
      </c>
      <c r="DW48" s="38">
        <f t="shared" si="151"/>
        <v>0</v>
      </c>
      <c r="DX48" s="38">
        <f t="shared" si="152"/>
        <v>0</v>
      </c>
      <c r="DY48" s="38">
        <f t="shared" si="153"/>
        <v>0</v>
      </c>
      <c r="DZ48" s="38">
        <f t="shared" si="154"/>
        <v>0</v>
      </c>
      <c r="EA48" s="38"/>
      <c r="EB48" s="38">
        <f t="shared" si="155"/>
        <v>0</v>
      </c>
    </row>
    <row r="49" spans="1:132" s="6" customFormat="1" x14ac:dyDescent="0.25">
      <c r="A49" s="10">
        <f t="shared" si="162"/>
        <v>43</v>
      </c>
      <c r="B49" s="8" t="s">
        <v>78</v>
      </c>
      <c r="C49" s="7">
        <v>33538</v>
      </c>
      <c r="D49" s="7">
        <v>25517</v>
      </c>
      <c r="E49" s="7">
        <v>2256</v>
      </c>
      <c r="F49" s="7">
        <v>2801</v>
      </c>
      <c r="G49" s="7">
        <v>335</v>
      </c>
      <c r="H49" s="7">
        <v>857</v>
      </c>
      <c r="I49" s="7">
        <v>3428</v>
      </c>
      <c r="J49" s="7">
        <v>2107</v>
      </c>
      <c r="K49" s="7">
        <f t="shared" si="131"/>
        <v>6905</v>
      </c>
      <c r="L49" s="7">
        <v>4900</v>
      </c>
      <c r="M49" s="7">
        <v>564</v>
      </c>
      <c r="N49" s="7">
        <v>700</v>
      </c>
      <c r="O49" s="7">
        <v>84</v>
      </c>
      <c r="P49" s="7">
        <v>214</v>
      </c>
      <c r="Q49" s="7">
        <v>857</v>
      </c>
      <c r="R49" s="7">
        <v>527</v>
      </c>
      <c r="S49" s="7">
        <f t="shared" si="156"/>
        <v>6884</v>
      </c>
      <c r="T49" s="7">
        <v>4879</v>
      </c>
      <c r="U49" s="7">
        <v>564</v>
      </c>
      <c r="V49" s="7">
        <v>700</v>
      </c>
      <c r="W49" s="7">
        <v>84</v>
      </c>
      <c r="X49" s="7">
        <v>214</v>
      </c>
      <c r="Y49" s="7">
        <v>857</v>
      </c>
      <c r="Z49" s="7">
        <v>527</v>
      </c>
      <c r="AA49" s="7">
        <f t="shared" si="157"/>
        <v>6884</v>
      </c>
      <c r="AB49" s="7">
        <v>4879</v>
      </c>
      <c r="AC49" s="7">
        <v>564</v>
      </c>
      <c r="AD49" s="7">
        <v>700</v>
      </c>
      <c r="AE49" s="7">
        <v>84</v>
      </c>
      <c r="AF49" s="7">
        <v>214</v>
      </c>
      <c r="AG49" s="7">
        <v>857</v>
      </c>
      <c r="AH49" s="7">
        <v>527</v>
      </c>
      <c r="AI49" s="7">
        <f t="shared" si="132"/>
        <v>12865</v>
      </c>
      <c r="AJ49" s="7">
        <f t="shared" si="133"/>
        <v>10859</v>
      </c>
      <c r="AK49" s="7">
        <f t="shared" si="134"/>
        <v>564</v>
      </c>
      <c r="AL49" s="7">
        <f t="shared" si="135"/>
        <v>701</v>
      </c>
      <c r="AM49" s="7">
        <f t="shared" si="136"/>
        <v>83</v>
      </c>
      <c r="AN49" s="7">
        <f t="shared" si="137"/>
        <v>215</v>
      </c>
      <c r="AO49" s="7">
        <f t="shared" si="138"/>
        <v>857</v>
      </c>
      <c r="AP49" s="7">
        <f t="shared" si="139"/>
        <v>526</v>
      </c>
      <c r="AQ49" s="7">
        <v>4905</v>
      </c>
      <c r="AR49" s="7">
        <v>1226</v>
      </c>
      <c r="AS49" s="7">
        <v>1226</v>
      </c>
      <c r="AT49" s="7">
        <v>1226</v>
      </c>
      <c r="AU49" s="7">
        <f t="shared" si="140"/>
        <v>1227</v>
      </c>
      <c r="AV49" s="7">
        <f t="shared" si="141"/>
        <v>12127</v>
      </c>
      <c r="AW49" s="7">
        <v>7501</v>
      </c>
      <c r="AX49" s="7">
        <v>21</v>
      </c>
      <c r="AY49" s="7">
        <v>3468</v>
      </c>
      <c r="AZ49" s="7">
        <v>32590</v>
      </c>
      <c r="BA49" s="7">
        <v>1137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61">
        <v>0</v>
      </c>
      <c r="BH49" s="7">
        <v>0</v>
      </c>
      <c r="BI49" s="7">
        <v>0</v>
      </c>
      <c r="BJ49" s="7">
        <v>0</v>
      </c>
      <c r="BK49" s="7"/>
      <c r="BL49" s="9">
        <v>0</v>
      </c>
      <c r="BM49" s="7">
        <f t="shared" si="158"/>
        <v>3133</v>
      </c>
      <c r="BN49" s="7">
        <v>1875</v>
      </c>
      <c r="BO49" s="7">
        <f>'[1]Протокол №10 от 30.11.2022'!AB50</f>
        <v>21</v>
      </c>
      <c r="BP49" s="7">
        <v>953</v>
      </c>
      <c r="BQ49" s="7">
        <v>8959</v>
      </c>
      <c r="BR49" s="7">
        <v>284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/>
      <c r="CC49" s="7">
        <v>0</v>
      </c>
      <c r="CD49" s="7">
        <f t="shared" si="159"/>
        <v>3112</v>
      </c>
      <c r="CE49" s="7">
        <v>1875</v>
      </c>
      <c r="CF49" s="7"/>
      <c r="CG49" s="7">
        <v>953</v>
      </c>
      <c r="CH49" s="7">
        <v>8959</v>
      </c>
      <c r="CI49" s="7">
        <v>284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/>
      <c r="CT49" s="7">
        <v>0</v>
      </c>
      <c r="CU49" s="7">
        <f t="shared" si="160"/>
        <v>3112</v>
      </c>
      <c r="CV49" s="7">
        <v>1875</v>
      </c>
      <c r="CW49" s="7"/>
      <c r="CX49" s="7">
        <v>953</v>
      </c>
      <c r="CY49" s="7">
        <v>8959</v>
      </c>
      <c r="CZ49" s="7">
        <v>284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/>
      <c r="DK49" s="7">
        <v>0</v>
      </c>
      <c r="DL49" s="7">
        <f t="shared" si="161"/>
        <v>2770</v>
      </c>
      <c r="DM49" s="38">
        <f t="shared" si="142"/>
        <v>1876</v>
      </c>
      <c r="DN49" s="38"/>
      <c r="DO49" s="38">
        <f t="shared" si="143"/>
        <v>609</v>
      </c>
      <c r="DP49" s="38">
        <f t="shared" si="144"/>
        <v>5713</v>
      </c>
      <c r="DQ49" s="38">
        <f t="shared" si="145"/>
        <v>285</v>
      </c>
      <c r="DR49" s="38">
        <f t="shared" si="146"/>
        <v>0</v>
      </c>
      <c r="DS49" s="38">
        <f t="shared" si="147"/>
        <v>0</v>
      </c>
      <c r="DT49" s="38">
        <f t="shared" si="148"/>
        <v>0</v>
      </c>
      <c r="DU49" s="38">
        <f t="shared" si="149"/>
        <v>0</v>
      </c>
      <c r="DV49" s="38">
        <f t="shared" si="150"/>
        <v>0</v>
      </c>
      <c r="DW49" s="38">
        <f t="shared" si="151"/>
        <v>0</v>
      </c>
      <c r="DX49" s="38">
        <f t="shared" si="152"/>
        <v>0</v>
      </c>
      <c r="DY49" s="38">
        <f t="shared" si="153"/>
        <v>0</v>
      </c>
      <c r="DZ49" s="38">
        <f t="shared" si="154"/>
        <v>0</v>
      </c>
      <c r="EA49" s="38"/>
      <c r="EB49" s="38">
        <f t="shared" si="155"/>
        <v>0</v>
      </c>
    </row>
    <row r="50" spans="1:132" s="6" customFormat="1" x14ac:dyDescent="0.25">
      <c r="A50" s="10">
        <f t="shared" si="162"/>
        <v>44</v>
      </c>
      <c r="B50" s="8" t="s">
        <v>79</v>
      </c>
      <c r="C50" s="7">
        <v>68636</v>
      </c>
      <c r="D50" s="7">
        <v>46985</v>
      </c>
      <c r="E50" s="7">
        <v>5315</v>
      </c>
      <c r="F50" s="7">
        <v>6107</v>
      </c>
      <c r="G50" s="7">
        <v>781</v>
      </c>
      <c r="H50" s="7">
        <v>3410</v>
      </c>
      <c r="I50" s="7">
        <v>13639</v>
      </c>
      <c r="J50" s="7">
        <v>6819</v>
      </c>
      <c r="K50" s="7">
        <f t="shared" si="131"/>
        <v>17206</v>
      </c>
      <c r="L50" s="7">
        <v>11792</v>
      </c>
      <c r="M50" s="7">
        <v>1329</v>
      </c>
      <c r="N50" s="7">
        <v>1527</v>
      </c>
      <c r="O50" s="7">
        <v>195</v>
      </c>
      <c r="P50" s="7">
        <v>853</v>
      </c>
      <c r="Q50" s="7">
        <v>3410</v>
      </c>
      <c r="R50" s="7">
        <v>1705</v>
      </c>
      <c r="S50" s="7">
        <f t="shared" si="156"/>
        <v>17160</v>
      </c>
      <c r="T50" s="7">
        <v>11746</v>
      </c>
      <c r="U50" s="7">
        <v>1329</v>
      </c>
      <c r="V50" s="7">
        <v>1527</v>
      </c>
      <c r="W50" s="7">
        <v>195</v>
      </c>
      <c r="X50" s="7">
        <v>853</v>
      </c>
      <c r="Y50" s="7">
        <v>3410</v>
      </c>
      <c r="Z50" s="7">
        <v>1705</v>
      </c>
      <c r="AA50" s="7">
        <f t="shared" si="157"/>
        <v>17160</v>
      </c>
      <c r="AB50" s="7">
        <v>11746</v>
      </c>
      <c r="AC50" s="7">
        <v>1329</v>
      </c>
      <c r="AD50" s="7">
        <v>1527</v>
      </c>
      <c r="AE50" s="7">
        <v>195</v>
      </c>
      <c r="AF50" s="7">
        <v>853</v>
      </c>
      <c r="AG50" s="7">
        <v>3410</v>
      </c>
      <c r="AH50" s="7">
        <v>1705</v>
      </c>
      <c r="AI50" s="7">
        <f t="shared" si="132"/>
        <v>17110</v>
      </c>
      <c r="AJ50" s="7">
        <f t="shared" si="133"/>
        <v>11701</v>
      </c>
      <c r="AK50" s="7">
        <f t="shared" si="134"/>
        <v>1328</v>
      </c>
      <c r="AL50" s="7">
        <f t="shared" si="135"/>
        <v>1526</v>
      </c>
      <c r="AM50" s="7">
        <f t="shared" si="136"/>
        <v>196</v>
      </c>
      <c r="AN50" s="7">
        <f t="shared" si="137"/>
        <v>851</v>
      </c>
      <c r="AO50" s="7">
        <f t="shared" si="138"/>
        <v>3409</v>
      </c>
      <c r="AP50" s="7">
        <f t="shared" si="139"/>
        <v>1704</v>
      </c>
      <c r="AQ50" s="7">
        <v>11614</v>
      </c>
      <c r="AR50" s="7">
        <v>2654</v>
      </c>
      <c r="AS50" s="7">
        <v>2654</v>
      </c>
      <c r="AT50" s="7">
        <v>2654</v>
      </c>
      <c r="AU50" s="7">
        <f t="shared" si="140"/>
        <v>3652</v>
      </c>
      <c r="AV50" s="7">
        <f t="shared" si="141"/>
        <v>42688</v>
      </c>
      <c r="AW50" s="7">
        <v>21400</v>
      </c>
      <c r="AX50" s="7">
        <v>46</v>
      </c>
      <c r="AY50" s="7">
        <v>11285</v>
      </c>
      <c r="AZ50" s="7">
        <v>106083</v>
      </c>
      <c r="BA50" s="7">
        <v>5207</v>
      </c>
      <c r="BB50" s="7">
        <v>3150</v>
      </c>
      <c r="BC50" s="7">
        <v>0</v>
      </c>
      <c r="BD50" s="7">
        <v>0</v>
      </c>
      <c r="BE50" s="7">
        <v>1600</v>
      </c>
      <c r="BF50" s="7">
        <v>0</v>
      </c>
      <c r="BG50" s="61">
        <v>0</v>
      </c>
      <c r="BH50" s="7">
        <v>0</v>
      </c>
      <c r="BI50" s="7">
        <v>0</v>
      </c>
      <c r="BJ50" s="7">
        <v>0</v>
      </c>
      <c r="BK50" s="7"/>
      <c r="BL50" s="9">
        <v>0</v>
      </c>
      <c r="BM50" s="7">
        <f t="shared" si="158"/>
        <v>10682</v>
      </c>
      <c r="BN50" s="7">
        <v>5350</v>
      </c>
      <c r="BO50" s="7">
        <f>'[1]Протокол №10 от 30.11.2022'!AB51</f>
        <v>46</v>
      </c>
      <c r="BP50" s="7">
        <v>2821</v>
      </c>
      <c r="BQ50" s="7">
        <v>26521</v>
      </c>
      <c r="BR50" s="7">
        <v>1302</v>
      </c>
      <c r="BS50" s="7">
        <v>788</v>
      </c>
      <c r="BT50" s="7">
        <v>0</v>
      </c>
      <c r="BU50" s="7">
        <v>0</v>
      </c>
      <c r="BV50" s="7">
        <v>375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/>
      <c r="CC50" s="7">
        <v>0</v>
      </c>
      <c r="CD50" s="7">
        <f t="shared" si="159"/>
        <v>10636</v>
      </c>
      <c r="CE50" s="7">
        <v>5350</v>
      </c>
      <c r="CF50" s="7"/>
      <c r="CG50" s="7">
        <v>2821</v>
      </c>
      <c r="CH50" s="7">
        <v>26521</v>
      </c>
      <c r="CI50" s="7">
        <v>1302</v>
      </c>
      <c r="CJ50" s="7">
        <v>788</v>
      </c>
      <c r="CK50" s="7">
        <v>0</v>
      </c>
      <c r="CL50" s="7">
        <v>0</v>
      </c>
      <c r="CM50" s="7">
        <v>375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/>
      <c r="CT50" s="7">
        <v>0</v>
      </c>
      <c r="CU50" s="7">
        <f t="shared" si="160"/>
        <v>10636</v>
      </c>
      <c r="CV50" s="7">
        <v>5350</v>
      </c>
      <c r="CW50" s="7"/>
      <c r="CX50" s="7">
        <v>2821</v>
      </c>
      <c r="CY50" s="7">
        <v>26521</v>
      </c>
      <c r="CZ50" s="7">
        <v>1302</v>
      </c>
      <c r="DA50" s="7">
        <v>788</v>
      </c>
      <c r="DB50" s="7">
        <v>0</v>
      </c>
      <c r="DC50" s="7">
        <v>0</v>
      </c>
      <c r="DD50" s="7">
        <v>375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/>
      <c r="DK50" s="7">
        <v>0</v>
      </c>
      <c r="DL50" s="7">
        <f t="shared" si="161"/>
        <v>10734</v>
      </c>
      <c r="DM50" s="38">
        <f t="shared" si="142"/>
        <v>5350</v>
      </c>
      <c r="DN50" s="38"/>
      <c r="DO50" s="38">
        <f t="shared" si="143"/>
        <v>2822</v>
      </c>
      <c r="DP50" s="38">
        <f t="shared" si="144"/>
        <v>26520</v>
      </c>
      <c r="DQ50" s="38">
        <f t="shared" si="145"/>
        <v>1301</v>
      </c>
      <c r="DR50" s="38">
        <f t="shared" si="146"/>
        <v>786</v>
      </c>
      <c r="DS50" s="38">
        <f t="shared" si="147"/>
        <v>0</v>
      </c>
      <c r="DT50" s="38">
        <f t="shared" si="148"/>
        <v>0</v>
      </c>
      <c r="DU50" s="38">
        <f t="shared" si="149"/>
        <v>475</v>
      </c>
      <c r="DV50" s="38">
        <f t="shared" si="150"/>
        <v>0</v>
      </c>
      <c r="DW50" s="38">
        <f t="shared" si="151"/>
        <v>0</v>
      </c>
      <c r="DX50" s="38">
        <f t="shared" si="152"/>
        <v>0</v>
      </c>
      <c r="DY50" s="38">
        <f t="shared" si="153"/>
        <v>0</v>
      </c>
      <c r="DZ50" s="38">
        <f t="shared" si="154"/>
        <v>0</v>
      </c>
      <c r="EA50" s="38"/>
      <c r="EB50" s="38">
        <f t="shared" si="155"/>
        <v>0</v>
      </c>
    </row>
    <row r="51" spans="1:132" s="34" customFormat="1" x14ac:dyDescent="0.25">
      <c r="A51" s="65"/>
      <c r="B51" s="66" t="s">
        <v>80</v>
      </c>
      <c r="C51" s="67">
        <f t="shared" ref="C51:BR51" si="163">SUM(C7:C50)</f>
        <v>3926269</v>
      </c>
      <c r="D51" s="67">
        <f t="shared" si="163"/>
        <v>2753355</v>
      </c>
      <c r="E51" s="67">
        <f t="shared" si="163"/>
        <v>372139</v>
      </c>
      <c r="F51" s="67">
        <f t="shared" si="163"/>
        <v>371901</v>
      </c>
      <c r="G51" s="67">
        <f t="shared" si="163"/>
        <v>33991</v>
      </c>
      <c r="H51" s="67">
        <f t="shared" si="163"/>
        <v>37263</v>
      </c>
      <c r="I51" s="67">
        <f t="shared" si="163"/>
        <v>149053</v>
      </c>
      <c r="J51" s="67">
        <f t="shared" si="163"/>
        <v>391611</v>
      </c>
      <c r="K51" s="67">
        <f t="shared" si="163"/>
        <v>978958</v>
      </c>
      <c r="L51" s="67">
        <f t="shared" si="163"/>
        <v>685704</v>
      </c>
      <c r="M51" s="67">
        <f t="shared" si="163"/>
        <v>93038</v>
      </c>
      <c r="N51" s="67">
        <f t="shared" si="163"/>
        <v>92981</v>
      </c>
      <c r="O51" s="67">
        <f t="shared" si="163"/>
        <v>8504</v>
      </c>
      <c r="P51" s="67">
        <f t="shared" si="163"/>
        <v>9325</v>
      </c>
      <c r="Q51" s="67">
        <f t="shared" si="163"/>
        <v>37264</v>
      </c>
      <c r="R51" s="67">
        <f t="shared" si="163"/>
        <v>97910</v>
      </c>
      <c r="S51" s="67">
        <f t="shared" si="163"/>
        <v>976396</v>
      </c>
      <c r="T51" s="67">
        <f t="shared" si="163"/>
        <v>683142</v>
      </c>
      <c r="U51" s="67">
        <f t="shared" si="163"/>
        <v>93038</v>
      </c>
      <c r="V51" s="67">
        <f t="shared" si="163"/>
        <v>92981</v>
      </c>
      <c r="W51" s="67">
        <f t="shared" si="163"/>
        <v>8504</v>
      </c>
      <c r="X51" s="67">
        <f t="shared" si="163"/>
        <v>9325</v>
      </c>
      <c r="Y51" s="67">
        <f t="shared" si="163"/>
        <v>37264</v>
      </c>
      <c r="Z51" s="67">
        <f t="shared" si="163"/>
        <v>97910</v>
      </c>
      <c r="AA51" s="67">
        <f t="shared" si="163"/>
        <v>976396</v>
      </c>
      <c r="AB51" s="67">
        <f t="shared" si="163"/>
        <v>683142</v>
      </c>
      <c r="AC51" s="67">
        <f t="shared" si="163"/>
        <v>93038</v>
      </c>
      <c r="AD51" s="67">
        <f t="shared" si="163"/>
        <v>92981</v>
      </c>
      <c r="AE51" s="67">
        <f t="shared" si="163"/>
        <v>8504</v>
      </c>
      <c r="AF51" s="67">
        <f t="shared" si="163"/>
        <v>9325</v>
      </c>
      <c r="AG51" s="67">
        <f t="shared" si="163"/>
        <v>37264</v>
      </c>
      <c r="AH51" s="67">
        <f t="shared" si="163"/>
        <v>97910</v>
      </c>
      <c r="AI51" s="67">
        <f t="shared" si="163"/>
        <v>994519</v>
      </c>
      <c r="AJ51" s="67">
        <f t="shared" si="163"/>
        <v>701367</v>
      </c>
      <c r="AK51" s="67">
        <f t="shared" si="163"/>
        <v>93025</v>
      </c>
      <c r="AL51" s="67">
        <f t="shared" si="163"/>
        <v>92958</v>
      </c>
      <c r="AM51" s="67">
        <f t="shared" si="163"/>
        <v>8479</v>
      </c>
      <c r="AN51" s="67">
        <f t="shared" si="163"/>
        <v>9288</v>
      </c>
      <c r="AO51" s="67">
        <f t="shared" si="163"/>
        <v>37261</v>
      </c>
      <c r="AP51" s="67">
        <f t="shared" si="163"/>
        <v>97881</v>
      </c>
      <c r="AQ51" s="67">
        <f t="shared" si="163"/>
        <v>738431</v>
      </c>
      <c r="AR51" s="67">
        <f t="shared" si="163"/>
        <v>185452</v>
      </c>
      <c r="AS51" s="67">
        <f t="shared" si="163"/>
        <v>184450</v>
      </c>
      <c r="AT51" s="67">
        <f t="shared" si="163"/>
        <v>184268</v>
      </c>
      <c r="AU51" s="67">
        <f t="shared" si="163"/>
        <v>184261</v>
      </c>
      <c r="AV51" s="67">
        <f t="shared" si="163"/>
        <v>1761842</v>
      </c>
      <c r="AW51" s="67">
        <f t="shared" si="163"/>
        <v>1182241</v>
      </c>
      <c r="AX51" s="67">
        <f t="shared" si="163"/>
        <v>2961</v>
      </c>
      <c r="AY51" s="67">
        <f t="shared" si="163"/>
        <v>283893</v>
      </c>
      <c r="AZ51" s="67">
        <f t="shared" si="163"/>
        <v>2668881</v>
      </c>
      <c r="BA51" s="67">
        <f t="shared" si="163"/>
        <v>214166</v>
      </c>
      <c r="BB51" s="67">
        <f t="shared" si="163"/>
        <v>37877</v>
      </c>
      <c r="BC51" s="67">
        <f t="shared" si="163"/>
        <v>1540</v>
      </c>
      <c r="BD51" s="67">
        <f t="shared" si="163"/>
        <v>13895</v>
      </c>
      <c r="BE51" s="67">
        <f t="shared" si="163"/>
        <v>12416</v>
      </c>
      <c r="BF51" s="67">
        <f t="shared" si="163"/>
        <v>0</v>
      </c>
      <c r="BG51" s="67">
        <f t="shared" si="163"/>
        <v>0</v>
      </c>
      <c r="BH51" s="67">
        <f t="shared" si="163"/>
        <v>11266</v>
      </c>
      <c r="BI51" s="67">
        <f t="shared" si="163"/>
        <v>166</v>
      </c>
      <c r="BJ51" s="67">
        <f t="shared" si="163"/>
        <v>2160</v>
      </c>
      <c r="BK51" s="67">
        <f t="shared" si="163"/>
        <v>1421</v>
      </c>
      <c r="BL51" s="67">
        <f t="shared" si="163"/>
        <v>0</v>
      </c>
      <c r="BM51" s="67">
        <f t="shared" si="163"/>
        <v>444793</v>
      </c>
      <c r="BN51" s="67">
        <f t="shared" si="163"/>
        <v>295564</v>
      </c>
      <c r="BO51" s="67">
        <f t="shared" si="163"/>
        <v>2961</v>
      </c>
      <c r="BP51" s="67">
        <f t="shared" si="163"/>
        <v>71627</v>
      </c>
      <c r="BQ51" s="67">
        <f t="shared" si="163"/>
        <v>673786</v>
      </c>
      <c r="BR51" s="67">
        <f t="shared" si="163"/>
        <v>53548</v>
      </c>
      <c r="BS51" s="67">
        <f t="shared" ref="BS51:EB51" si="164">SUM(BS7:BS50)</f>
        <v>9435</v>
      </c>
      <c r="BT51" s="67">
        <f t="shared" si="164"/>
        <v>385</v>
      </c>
      <c r="BU51" s="67">
        <f t="shared" si="164"/>
        <v>3725</v>
      </c>
      <c r="BV51" s="67">
        <f t="shared" si="164"/>
        <v>3268</v>
      </c>
      <c r="BW51" s="67">
        <f t="shared" si="164"/>
        <v>0</v>
      </c>
      <c r="BX51" s="67">
        <f t="shared" si="164"/>
        <v>0</v>
      </c>
      <c r="BY51" s="67">
        <f t="shared" si="164"/>
        <v>2817</v>
      </c>
      <c r="BZ51" s="67">
        <f t="shared" si="164"/>
        <v>42</v>
      </c>
      <c r="CA51" s="67">
        <f t="shared" si="164"/>
        <v>540</v>
      </c>
      <c r="CB51" s="67">
        <f t="shared" si="164"/>
        <v>1421</v>
      </c>
      <c r="CC51" s="67">
        <f t="shared" si="164"/>
        <v>0</v>
      </c>
      <c r="CD51" s="67">
        <f t="shared" si="164"/>
        <v>439671</v>
      </c>
      <c r="CE51" s="67">
        <f t="shared" si="164"/>
        <v>295564</v>
      </c>
      <c r="CF51" s="67">
        <f t="shared" si="164"/>
        <v>0</v>
      </c>
      <c r="CG51" s="67">
        <f t="shared" si="164"/>
        <v>71627</v>
      </c>
      <c r="CH51" s="67">
        <f t="shared" si="164"/>
        <v>673786</v>
      </c>
      <c r="CI51" s="67">
        <f t="shared" si="164"/>
        <v>53548</v>
      </c>
      <c r="CJ51" s="67">
        <f t="shared" si="164"/>
        <v>9368</v>
      </c>
      <c r="CK51" s="67">
        <f t="shared" si="164"/>
        <v>385</v>
      </c>
      <c r="CL51" s="67">
        <f t="shared" si="164"/>
        <v>3305</v>
      </c>
      <c r="CM51" s="67">
        <f t="shared" si="164"/>
        <v>3015</v>
      </c>
      <c r="CN51" s="67">
        <f t="shared" si="164"/>
        <v>0</v>
      </c>
      <c r="CO51" s="67">
        <f t="shared" si="164"/>
        <v>0</v>
      </c>
      <c r="CP51" s="67">
        <f t="shared" si="164"/>
        <v>2817</v>
      </c>
      <c r="CQ51" s="67">
        <f t="shared" si="164"/>
        <v>42</v>
      </c>
      <c r="CR51" s="67">
        <f t="shared" si="164"/>
        <v>540</v>
      </c>
      <c r="CS51" s="67">
        <f t="shared" si="164"/>
        <v>0</v>
      </c>
      <c r="CT51" s="67">
        <f t="shared" si="164"/>
        <v>0</v>
      </c>
      <c r="CU51" s="67">
        <f t="shared" si="164"/>
        <v>439671</v>
      </c>
      <c r="CV51" s="67">
        <f t="shared" si="164"/>
        <v>295564</v>
      </c>
      <c r="CW51" s="67">
        <f t="shared" si="164"/>
        <v>0</v>
      </c>
      <c r="CX51" s="67">
        <f t="shared" si="164"/>
        <v>71627</v>
      </c>
      <c r="CY51" s="67">
        <f t="shared" si="164"/>
        <v>673786</v>
      </c>
      <c r="CZ51" s="67">
        <f t="shared" si="164"/>
        <v>53548</v>
      </c>
      <c r="DA51" s="67">
        <f t="shared" si="164"/>
        <v>9368</v>
      </c>
      <c r="DB51" s="67">
        <f t="shared" si="164"/>
        <v>385</v>
      </c>
      <c r="DC51" s="67">
        <f t="shared" si="164"/>
        <v>3305</v>
      </c>
      <c r="DD51" s="67">
        <f t="shared" si="164"/>
        <v>3015</v>
      </c>
      <c r="DE51" s="67">
        <f t="shared" si="164"/>
        <v>0</v>
      </c>
      <c r="DF51" s="67">
        <f t="shared" si="164"/>
        <v>0</v>
      </c>
      <c r="DG51" s="67">
        <f t="shared" si="164"/>
        <v>2817</v>
      </c>
      <c r="DH51" s="67">
        <f t="shared" si="164"/>
        <v>42</v>
      </c>
      <c r="DI51" s="67">
        <f t="shared" si="164"/>
        <v>540</v>
      </c>
      <c r="DJ51" s="67">
        <f t="shared" si="164"/>
        <v>0</v>
      </c>
      <c r="DK51" s="67">
        <f t="shared" si="164"/>
        <v>0</v>
      </c>
      <c r="DL51" s="67">
        <f t="shared" si="164"/>
        <v>437707</v>
      </c>
      <c r="DM51" s="67">
        <f t="shared" si="164"/>
        <v>295549</v>
      </c>
      <c r="DN51" s="67">
        <f t="shared" si="164"/>
        <v>0</v>
      </c>
      <c r="DO51" s="67">
        <f t="shared" si="164"/>
        <v>69012</v>
      </c>
      <c r="DP51" s="67">
        <f t="shared" si="164"/>
        <v>647523</v>
      </c>
      <c r="DQ51" s="67">
        <f t="shared" si="164"/>
        <v>53522</v>
      </c>
      <c r="DR51" s="67">
        <f t="shared" si="164"/>
        <v>9706</v>
      </c>
      <c r="DS51" s="67">
        <f t="shared" si="164"/>
        <v>385</v>
      </c>
      <c r="DT51" s="67">
        <f t="shared" si="164"/>
        <v>3560</v>
      </c>
      <c r="DU51" s="67">
        <f t="shared" si="164"/>
        <v>3118</v>
      </c>
      <c r="DV51" s="67">
        <f t="shared" si="164"/>
        <v>0</v>
      </c>
      <c r="DW51" s="67">
        <f t="shared" si="164"/>
        <v>0</v>
      </c>
      <c r="DX51" s="67">
        <f t="shared" si="164"/>
        <v>2815</v>
      </c>
      <c r="DY51" s="67">
        <f t="shared" si="164"/>
        <v>40</v>
      </c>
      <c r="DZ51" s="67">
        <f t="shared" si="164"/>
        <v>540</v>
      </c>
      <c r="EA51" s="67">
        <f t="shared" si="164"/>
        <v>0</v>
      </c>
      <c r="EB51" s="67">
        <f t="shared" si="164"/>
        <v>0</v>
      </c>
    </row>
    <row r="52" spans="1:132" s="6" customFormat="1" x14ac:dyDescent="0.25">
      <c r="A52" s="10">
        <f>A50+1</f>
        <v>45</v>
      </c>
      <c r="B52" s="8" t="s">
        <v>81</v>
      </c>
      <c r="C52" s="7">
        <v>72240</v>
      </c>
      <c r="D52" s="7">
        <v>0</v>
      </c>
      <c r="E52" s="7">
        <v>0</v>
      </c>
      <c r="F52" s="7">
        <v>0</v>
      </c>
      <c r="G52" s="7">
        <v>0</v>
      </c>
      <c r="H52" s="7">
        <v>296</v>
      </c>
      <c r="I52" s="7">
        <v>1183</v>
      </c>
      <c r="J52" s="7">
        <v>71944</v>
      </c>
      <c r="K52" s="7">
        <f t="shared" ref="K52:K72" si="165">L52+M52+N52+P52+R52</f>
        <v>18060</v>
      </c>
      <c r="L52" s="7">
        <v>0</v>
      </c>
      <c r="M52" s="7">
        <v>0</v>
      </c>
      <c r="N52" s="7">
        <v>0</v>
      </c>
      <c r="O52" s="7">
        <v>0</v>
      </c>
      <c r="P52" s="7">
        <v>74</v>
      </c>
      <c r="Q52" s="7">
        <v>296</v>
      </c>
      <c r="R52" s="7">
        <v>17986</v>
      </c>
      <c r="S52" s="7">
        <f t="shared" si="156"/>
        <v>18060</v>
      </c>
      <c r="T52" s="7">
        <v>0</v>
      </c>
      <c r="U52" s="7">
        <v>0</v>
      </c>
      <c r="V52" s="7">
        <v>0</v>
      </c>
      <c r="W52" s="7">
        <v>0</v>
      </c>
      <c r="X52" s="7">
        <v>74</v>
      </c>
      <c r="Y52" s="7">
        <v>296</v>
      </c>
      <c r="Z52" s="7">
        <v>17986</v>
      </c>
      <c r="AA52" s="7">
        <f t="shared" si="157"/>
        <v>18060</v>
      </c>
      <c r="AB52" s="7">
        <v>0</v>
      </c>
      <c r="AC52" s="7">
        <v>0</v>
      </c>
      <c r="AD52" s="7">
        <v>0</v>
      </c>
      <c r="AE52" s="7">
        <v>0</v>
      </c>
      <c r="AF52" s="7">
        <v>74</v>
      </c>
      <c r="AG52" s="7">
        <v>296</v>
      </c>
      <c r="AH52" s="7">
        <v>17986</v>
      </c>
      <c r="AI52" s="7">
        <f t="shared" ref="AI52:AI72" si="166">C52-K52-S52-AA52</f>
        <v>18060</v>
      </c>
      <c r="AJ52" s="7">
        <f t="shared" ref="AJ52:AJ72" si="167">D52-L52-T52-AB52</f>
        <v>0</v>
      </c>
      <c r="AK52" s="7">
        <f t="shared" ref="AK52:AK72" si="168">E52-M52-U52-AC52</f>
        <v>0</v>
      </c>
      <c r="AL52" s="7">
        <f t="shared" ref="AL52:AL72" si="169">F52-N52-V52-AD52</f>
        <v>0</v>
      </c>
      <c r="AM52" s="7">
        <f t="shared" ref="AM52:AM72" si="170">G52-O52-W52-AE52</f>
        <v>0</v>
      </c>
      <c r="AN52" s="7">
        <f t="shared" ref="AN52:AN72" si="171">H52-P52-X52-AF52</f>
        <v>74</v>
      </c>
      <c r="AO52" s="7">
        <f t="shared" ref="AO52:AO72" si="172">I52-Q52-Y52-AG52</f>
        <v>295</v>
      </c>
      <c r="AP52" s="7">
        <f t="shared" ref="AP52:AP72" si="173">J52-R52-Z52-AH52</f>
        <v>17986</v>
      </c>
      <c r="AQ52" s="7">
        <v>0</v>
      </c>
      <c r="AR52" s="7">
        <v>0</v>
      </c>
      <c r="AS52" s="7">
        <v>0</v>
      </c>
      <c r="AT52" s="7">
        <v>0</v>
      </c>
      <c r="AU52" s="7">
        <f t="shared" ref="AU52:AU72" si="174">AQ52-AR52-AS52-AT52</f>
        <v>0</v>
      </c>
      <c r="AV52" s="7">
        <f t="shared" ref="AV52:AV72" si="175">AW52+AY52+BA52+BB52+BC52+BD52+BE52+BF52+BG52+BH52 +BI52+BK52+AX52</f>
        <v>56951</v>
      </c>
      <c r="AW52" s="7">
        <v>0</v>
      </c>
      <c r="AX52" s="7">
        <v>0</v>
      </c>
      <c r="AY52" s="7">
        <v>2678</v>
      </c>
      <c r="AZ52" s="7">
        <v>25172</v>
      </c>
      <c r="BA52" s="7">
        <v>54273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61">
        <v>0</v>
      </c>
      <c r="BH52" s="7">
        <v>0</v>
      </c>
      <c r="BI52" s="7">
        <v>0</v>
      </c>
      <c r="BJ52" s="7">
        <v>0</v>
      </c>
      <c r="BK52" s="7"/>
      <c r="BL52" s="9">
        <v>0</v>
      </c>
      <c r="BM52" s="7">
        <f t="shared" ref="BM52:BM72" si="176">BN52+BP52+BR52+BS52+BT52+BU52+BV52+BW52+BX52+BY52+BZ52+CB52+BO52</f>
        <v>14323</v>
      </c>
      <c r="BN52" s="7"/>
      <c r="BO52" s="7">
        <f>'[1]Протокол №10 от 30.11.2022'!AB53</f>
        <v>0</v>
      </c>
      <c r="BP52" s="7">
        <v>755</v>
      </c>
      <c r="BQ52" s="7">
        <v>7096</v>
      </c>
      <c r="BR52" s="7">
        <v>13568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/>
      <c r="CC52" s="7">
        <v>0</v>
      </c>
      <c r="CD52" s="7">
        <f t="shared" si="159"/>
        <v>14323</v>
      </c>
      <c r="CE52" s="7"/>
      <c r="CF52" s="7"/>
      <c r="CG52" s="7">
        <v>755</v>
      </c>
      <c r="CH52" s="7">
        <v>7096</v>
      </c>
      <c r="CI52" s="7">
        <v>13568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/>
      <c r="CT52" s="7">
        <v>0</v>
      </c>
      <c r="CU52" s="7">
        <f t="shared" ref="CU52:CU72" si="177">CV52+CX52+CZ52+DA52+DB52+DC52+DD52+DE52+DF52+DG52+DH52</f>
        <v>14323</v>
      </c>
      <c r="CV52" s="7"/>
      <c r="CW52" s="7"/>
      <c r="CX52" s="7">
        <v>755</v>
      </c>
      <c r="CY52" s="7">
        <v>7096</v>
      </c>
      <c r="CZ52" s="7">
        <v>13568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/>
      <c r="DK52" s="7">
        <v>0</v>
      </c>
      <c r="DL52" s="7">
        <f t="shared" ref="DL52:DL72" si="178">DM52+DO52+DQ52+DR52+DS52+DT52+DU52+DV52+DW52+DX52+DY52</f>
        <v>13982</v>
      </c>
      <c r="DM52" s="38">
        <f t="shared" ref="DM52:DM72" si="179">AW52-BN52-CE52-CV52</f>
        <v>0</v>
      </c>
      <c r="DN52" s="38"/>
      <c r="DO52" s="38">
        <f t="shared" ref="DO52:DO72" si="180">AY52-BP52-CG52-CX52</f>
        <v>413</v>
      </c>
      <c r="DP52" s="38">
        <f t="shared" ref="DP52:DP72" si="181">AZ52-BQ52-CH52-CY52</f>
        <v>3884</v>
      </c>
      <c r="DQ52" s="38">
        <f t="shared" ref="DQ52:DQ72" si="182">BA52-BR52-CI52-CZ52</f>
        <v>13569</v>
      </c>
      <c r="DR52" s="38">
        <f t="shared" ref="DR52:DR72" si="183">BB52-BS52-CJ52-DA52</f>
        <v>0</v>
      </c>
      <c r="DS52" s="38">
        <f t="shared" ref="DS52:DS72" si="184">BC52-BT52-CK52-DB52</f>
        <v>0</v>
      </c>
      <c r="DT52" s="38">
        <f t="shared" ref="DT52:DT72" si="185">BD52-BU52-CL52-DC52</f>
        <v>0</v>
      </c>
      <c r="DU52" s="38">
        <f t="shared" ref="DU52:DU72" si="186">BE52-BV52-CM52-DD52</f>
        <v>0</v>
      </c>
      <c r="DV52" s="38">
        <f t="shared" ref="DV52:DV72" si="187">BF52-BW52-CN52-DE52</f>
        <v>0</v>
      </c>
      <c r="DW52" s="38">
        <f t="shared" ref="DW52:DW72" si="188">BG52-BX52-CO52-DF52</f>
        <v>0</v>
      </c>
      <c r="DX52" s="38">
        <f t="shared" ref="DX52:DX72" si="189">BH52-BY52-CP52-DG52</f>
        <v>0</v>
      </c>
      <c r="DY52" s="38">
        <f t="shared" ref="DY52:DY72" si="190">BI52-BZ52-CQ52-DH52</f>
        <v>0</v>
      </c>
      <c r="DZ52" s="38">
        <f t="shared" ref="DZ52:DZ72" si="191">BJ52-CA52-CR52-DI52</f>
        <v>0</v>
      </c>
      <c r="EA52" s="38"/>
      <c r="EB52" s="38">
        <f t="shared" ref="EB52:EB72" si="192">BL52-CC52-CT52-DK52</f>
        <v>0</v>
      </c>
    </row>
    <row r="53" spans="1:132" s="6" customFormat="1" ht="37.5" x14ac:dyDescent="0.25">
      <c r="A53" s="10">
        <f>A52+1</f>
        <v>46</v>
      </c>
      <c r="B53" s="8" t="s">
        <v>82</v>
      </c>
      <c r="C53" s="7">
        <v>45715</v>
      </c>
      <c r="D53" s="7">
        <v>0</v>
      </c>
      <c r="E53" s="7">
        <v>0</v>
      </c>
      <c r="F53" s="7">
        <v>0</v>
      </c>
      <c r="G53" s="7">
        <v>0</v>
      </c>
      <c r="H53" s="7">
        <v>99</v>
      </c>
      <c r="I53" s="7">
        <v>394</v>
      </c>
      <c r="J53" s="7">
        <v>45616</v>
      </c>
      <c r="K53" s="7">
        <f t="shared" si="165"/>
        <v>11429</v>
      </c>
      <c r="L53" s="7">
        <v>0</v>
      </c>
      <c r="M53" s="7">
        <v>0</v>
      </c>
      <c r="N53" s="7">
        <v>0</v>
      </c>
      <c r="O53" s="7">
        <v>0</v>
      </c>
      <c r="P53" s="7">
        <v>25</v>
      </c>
      <c r="Q53" s="7">
        <v>99</v>
      </c>
      <c r="R53" s="7">
        <v>11404</v>
      </c>
      <c r="S53" s="7">
        <f t="shared" si="156"/>
        <v>11429</v>
      </c>
      <c r="T53" s="7">
        <v>0</v>
      </c>
      <c r="U53" s="7">
        <v>0</v>
      </c>
      <c r="V53" s="7">
        <v>0</v>
      </c>
      <c r="W53" s="7">
        <v>0</v>
      </c>
      <c r="X53" s="7">
        <v>25</v>
      </c>
      <c r="Y53" s="7">
        <v>99</v>
      </c>
      <c r="Z53" s="7">
        <v>11404</v>
      </c>
      <c r="AA53" s="7">
        <f t="shared" si="157"/>
        <v>11429</v>
      </c>
      <c r="AB53" s="7">
        <v>0</v>
      </c>
      <c r="AC53" s="7">
        <v>0</v>
      </c>
      <c r="AD53" s="7">
        <v>0</v>
      </c>
      <c r="AE53" s="7">
        <v>0</v>
      </c>
      <c r="AF53" s="7">
        <v>25</v>
      </c>
      <c r="AG53" s="7">
        <v>99</v>
      </c>
      <c r="AH53" s="7">
        <v>11404</v>
      </c>
      <c r="AI53" s="7">
        <f t="shared" si="166"/>
        <v>11428</v>
      </c>
      <c r="AJ53" s="7">
        <f t="shared" si="167"/>
        <v>0</v>
      </c>
      <c r="AK53" s="7">
        <f t="shared" si="168"/>
        <v>0</v>
      </c>
      <c r="AL53" s="7">
        <f t="shared" si="169"/>
        <v>0</v>
      </c>
      <c r="AM53" s="7">
        <f t="shared" si="170"/>
        <v>0</v>
      </c>
      <c r="AN53" s="7">
        <f t="shared" si="171"/>
        <v>24</v>
      </c>
      <c r="AO53" s="7">
        <f t="shared" si="172"/>
        <v>97</v>
      </c>
      <c r="AP53" s="7">
        <f t="shared" si="173"/>
        <v>11404</v>
      </c>
      <c r="AQ53" s="7">
        <v>0</v>
      </c>
      <c r="AR53" s="7">
        <v>0</v>
      </c>
      <c r="AS53" s="7">
        <v>0</v>
      </c>
      <c r="AT53" s="7">
        <v>0</v>
      </c>
      <c r="AU53" s="7">
        <f t="shared" si="174"/>
        <v>0</v>
      </c>
      <c r="AV53" s="7">
        <f t="shared" si="175"/>
        <v>35419</v>
      </c>
      <c r="AW53" s="7">
        <v>0</v>
      </c>
      <c r="AX53" s="7">
        <v>0</v>
      </c>
      <c r="AY53" s="7">
        <v>1007</v>
      </c>
      <c r="AZ53" s="7">
        <v>9461</v>
      </c>
      <c r="BA53" s="7">
        <v>34412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61">
        <v>0</v>
      </c>
      <c r="BH53" s="7">
        <v>0</v>
      </c>
      <c r="BI53" s="7">
        <v>0</v>
      </c>
      <c r="BJ53" s="7">
        <v>0</v>
      </c>
      <c r="BK53" s="7"/>
      <c r="BL53" s="9">
        <v>0</v>
      </c>
      <c r="BM53" s="7">
        <f t="shared" si="176"/>
        <v>8855</v>
      </c>
      <c r="BN53" s="7"/>
      <c r="BO53" s="7">
        <f>'[1]Протокол №10 от 30.11.2022'!AB54</f>
        <v>0</v>
      </c>
      <c r="BP53" s="7">
        <v>252</v>
      </c>
      <c r="BQ53" s="7">
        <v>2365</v>
      </c>
      <c r="BR53" s="7">
        <v>8603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/>
      <c r="CC53" s="7">
        <v>0</v>
      </c>
      <c r="CD53" s="7">
        <f t="shared" si="159"/>
        <v>8855</v>
      </c>
      <c r="CE53" s="7"/>
      <c r="CF53" s="7"/>
      <c r="CG53" s="7">
        <v>252</v>
      </c>
      <c r="CH53" s="7">
        <v>2365</v>
      </c>
      <c r="CI53" s="7">
        <v>8603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/>
      <c r="CT53" s="7">
        <v>0</v>
      </c>
      <c r="CU53" s="7">
        <f t="shared" si="177"/>
        <v>8855</v>
      </c>
      <c r="CV53" s="7"/>
      <c r="CW53" s="7"/>
      <c r="CX53" s="7">
        <v>252</v>
      </c>
      <c r="CY53" s="7">
        <v>2365</v>
      </c>
      <c r="CZ53" s="7">
        <v>8603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/>
      <c r="DK53" s="7">
        <v>0</v>
      </c>
      <c r="DL53" s="7">
        <f t="shared" si="178"/>
        <v>8854</v>
      </c>
      <c r="DM53" s="38">
        <f t="shared" si="179"/>
        <v>0</v>
      </c>
      <c r="DN53" s="38"/>
      <c r="DO53" s="38">
        <f t="shared" si="180"/>
        <v>251</v>
      </c>
      <c r="DP53" s="38">
        <f t="shared" si="181"/>
        <v>2366</v>
      </c>
      <c r="DQ53" s="38">
        <f t="shared" si="182"/>
        <v>8603</v>
      </c>
      <c r="DR53" s="38">
        <f t="shared" si="183"/>
        <v>0</v>
      </c>
      <c r="DS53" s="38">
        <f t="shared" si="184"/>
        <v>0</v>
      </c>
      <c r="DT53" s="38">
        <f t="shared" si="185"/>
        <v>0</v>
      </c>
      <c r="DU53" s="38">
        <f t="shared" si="186"/>
        <v>0</v>
      </c>
      <c r="DV53" s="38">
        <f t="shared" si="187"/>
        <v>0</v>
      </c>
      <c r="DW53" s="38">
        <f t="shared" si="188"/>
        <v>0</v>
      </c>
      <c r="DX53" s="38">
        <f t="shared" si="189"/>
        <v>0</v>
      </c>
      <c r="DY53" s="38">
        <f t="shared" si="190"/>
        <v>0</v>
      </c>
      <c r="DZ53" s="38">
        <f t="shared" si="191"/>
        <v>0</v>
      </c>
      <c r="EA53" s="38"/>
      <c r="EB53" s="38">
        <f t="shared" si="192"/>
        <v>0</v>
      </c>
    </row>
    <row r="54" spans="1:132" s="6" customFormat="1" x14ac:dyDescent="0.25">
      <c r="A54" s="10">
        <f>A53+1</f>
        <v>47</v>
      </c>
      <c r="B54" s="8" t="s">
        <v>83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f t="shared" si="165"/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f t="shared" si="156"/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f t="shared" si="157"/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f t="shared" si="166"/>
        <v>0</v>
      </c>
      <c r="AJ54" s="7">
        <f t="shared" si="167"/>
        <v>0</v>
      </c>
      <c r="AK54" s="7">
        <f t="shared" si="168"/>
        <v>0</v>
      </c>
      <c r="AL54" s="7">
        <f t="shared" si="169"/>
        <v>0</v>
      </c>
      <c r="AM54" s="7">
        <f t="shared" si="170"/>
        <v>0</v>
      </c>
      <c r="AN54" s="7">
        <f t="shared" si="171"/>
        <v>0</v>
      </c>
      <c r="AO54" s="7">
        <f t="shared" si="172"/>
        <v>0</v>
      </c>
      <c r="AP54" s="7">
        <f t="shared" si="173"/>
        <v>0</v>
      </c>
      <c r="AQ54" s="7">
        <v>4500</v>
      </c>
      <c r="AR54" s="7">
        <v>1125</v>
      </c>
      <c r="AS54" s="7">
        <v>1125</v>
      </c>
      <c r="AT54" s="7">
        <v>1125</v>
      </c>
      <c r="AU54" s="7">
        <f t="shared" si="174"/>
        <v>1125</v>
      </c>
      <c r="AV54" s="7">
        <f t="shared" si="175"/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61">
        <v>0</v>
      </c>
      <c r="BH54" s="7">
        <v>0</v>
      </c>
      <c r="BI54" s="7">
        <v>0</v>
      </c>
      <c r="BJ54" s="7">
        <v>0</v>
      </c>
      <c r="BK54" s="7"/>
      <c r="BL54" s="9">
        <v>0</v>
      </c>
      <c r="BM54" s="7">
        <f t="shared" si="176"/>
        <v>0</v>
      </c>
      <c r="BN54" s="7"/>
      <c r="BO54" s="7">
        <f>'[1]Протокол №10 от 30.11.2022'!AB55</f>
        <v>0</v>
      </c>
      <c r="BP54" s="7">
        <v>0</v>
      </c>
      <c r="BQ54" s="7">
        <v>0</v>
      </c>
      <c r="BR54" s="7">
        <v>0</v>
      </c>
      <c r="BS54" s="7"/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/>
      <c r="CC54" s="7">
        <v>0</v>
      </c>
      <c r="CD54" s="7">
        <f t="shared" si="159"/>
        <v>0</v>
      </c>
      <c r="CE54" s="7"/>
      <c r="CF54" s="7"/>
      <c r="CG54" s="7">
        <v>0</v>
      </c>
      <c r="CH54" s="7">
        <v>0</v>
      </c>
      <c r="CI54" s="7">
        <v>0</v>
      </c>
      <c r="CJ54" s="7"/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/>
      <c r="CT54" s="7">
        <v>0</v>
      </c>
      <c r="CU54" s="7">
        <f t="shared" si="177"/>
        <v>0</v>
      </c>
      <c r="CV54" s="7"/>
      <c r="CW54" s="7"/>
      <c r="CX54" s="7">
        <v>0</v>
      </c>
      <c r="CY54" s="7">
        <v>0</v>
      </c>
      <c r="CZ54" s="7">
        <v>0</v>
      </c>
      <c r="DA54" s="7"/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/>
      <c r="DK54" s="7">
        <v>0</v>
      </c>
      <c r="DL54" s="7">
        <f t="shared" si="178"/>
        <v>0</v>
      </c>
      <c r="DM54" s="38">
        <f t="shared" si="179"/>
        <v>0</v>
      </c>
      <c r="DN54" s="38"/>
      <c r="DO54" s="38">
        <f t="shared" si="180"/>
        <v>0</v>
      </c>
      <c r="DP54" s="38">
        <f t="shared" si="181"/>
        <v>0</v>
      </c>
      <c r="DQ54" s="38">
        <f t="shared" si="182"/>
        <v>0</v>
      </c>
      <c r="DR54" s="38">
        <f t="shared" si="183"/>
        <v>0</v>
      </c>
      <c r="DS54" s="38">
        <f t="shared" si="184"/>
        <v>0</v>
      </c>
      <c r="DT54" s="38">
        <f t="shared" si="185"/>
        <v>0</v>
      </c>
      <c r="DU54" s="38">
        <f t="shared" si="186"/>
        <v>0</v>
      </c>
      <c r="DV54" s="38">
        <f t="shared" si="187"/>
        <v>0</v>
      </c>
      <c r="DW54" s="38">
        <f t="shared" si="188"/>
        <v>0</v>
      </c>
      <c r="DX54" s="38">
        <f t="shared" si="189"/>
        <v>0</v>
      </c>
      <c r="DY54" s="38">
        <f t="shared" si="190"/>
        <v>0</v>
      </c>
      <c r="DZ54" s="38">
        <f t="shared" si="191"/>
        <v>0</v>
      </c>
      <c r="EA54" s="38"/>
      <c r="EB54" s="38">
        <f t="shared" si="192"/>
        <v>0</v>
      </c>
    </row>
    <row r="55" spans="1:132" s="6" customFormat="1" x14ac:dyDescent="0.25">
      <c r="A55" s="10">
        <f t="shared" ref="A55:A70" si="193">A54+1</f>
        <v>48</v>
      </c>
      <c r="B55" s="8" t="s">
        <v>84</v>
      </c>
      <c r="C55" s="7">
        <v>168826</v>
      </c>
      <c r="D55" s="7">
        <v>113403</v>
      </c>
      <c r="E55" s="7">
        <v>19105</v>
      </c>
      <c r="F55" s="7">
        <v>13481</v>
      </c>
      <c r="G55" s="7">
        <v>2690</v>
      </c>
      <c r="H55" s="7">
        <v>343</v>
      </c>
      <c r="I55" s="7">
        <v>1374</v>
      </c>
      <c r="J55" s="7">
        <v>22494</v>
      </c>
      <c r="K55" s="7">
        <f t="shared" si="165"/>
        <v>42324</v>
      </c>
      <c r="L55" s="7">
        <v>28468</v>
      </c>
      <c r="M55" s="7">
        <v>4776</v>
      </c>
      <c r="N55" s="7">
        <v>3370</v>
      </c>
      <c r="O55" s="7">
        <v>673</v>
      </c>
      <c r="P55" s="7">
        <v>86</v>
      </c>
      <c r="Q55" s="7">
        <v>344</v>
      </c>
      <c r="R55" s="7">
        <v>5624</v>
      </c>
      <c r="S55" s="7">
        <f t="shared" si="156"/>
        <v>42207</v>
      </c>
      <c r="T55" s="7">
        <v>28351</v>
      </c>
      <c r="U55" s="7">
        <v>4776</v>
      </c>
      <c r="V55" s="7">
        <v>3370</v>
      </c>
      <c r="W55" s="7">
        <v>673</v>
      </c>
      <c r="X55" s="7">
        <v>86</v>
      </c>
      <c r="Y55" s="7">
        <v>344</v>
      </c>
      <c r="Z55" s="7">
        <v>5624</v>
      </c>
      <c r="AA55" s="7">
        <f t="shared" si="157"/>
        <v>42207</v>
      </c>
      <c r="AB55" s="7">
        <v>28351</v>
      </c>
      <c r="AC55" s="7">
        <v>4776</v>
      </c>
      <c r="AD55" s="7">
        <v>3370</v>
      </c>
      <c r="AE55" s="7">
        <v>673</v>
      </c>
      <c r="AF55" s="7">
        <v>86</v>
      </c>
      <c r="AG55" s="7">
        <v>344</v>
      </c>
      <c r="AH55" s="7">
        <v>5624</v>
      </c>
      <c r="AI55" s="7">
        <f t="shared" si="166"/>
        <v>42088</v>
      </c>
      <c r="AJ55" s="7">
        <f t="shared" si="167"/>
        <v>28233</v>
      </c>
      <c r="AK55" s="7">
        <f t="shared" si="168"/>
        <v>4777</v>
      </c>
      <c r="AL55" s="7">
        <f t="shared" si="169"/>
        <v>3371</v>
      </c>
      <c r="AM55" s="7">
        <f t="shared" si="170"/>
        <v>671</v>
      </c>
      <c r="AN55" s="7">
        <f t="shared" si="171"/>
        <v>85</v>
      </c>
      <c r="AO55" s="7">
        <f t="shared" si="172"/>
        <v>342</v>
      </c>
      <c r="AP55" s="7">
        <f t="shared" si="173"/>
        <v>5622</v>
      </c>
      <c r="AQ55" s="7">
        <v>32125</v>
      </c>
      <c r="AR55" s="7">
        <v>6856</v>
      </c>
      <c r="AS55" s="7">
        <v>8423</v>
      </c>
      <c r="AT55" s="7">
        <v>8423</v>
      </c>
      <c r="AU55" s="7">
        <f t="shared" si="174"/>
        <v>8423</v>
      </c>
      <c r="AV55" s="7">
        <f t="shared" si="175"/>
        <v>86134</v>
      </c>
      <c r="AW55" s="7">
        <v>53957</v>
      </c>
      <c r="AX55" s="7">
        <v>117</v>
      </c>
      <c r="AY55" s="7">
        <v>3973</v>
      </c>
      <c r="AZ55" s="7">
        <v>37346</v>
      </c>
      <c r="BA55" s="7">
        <v>16297</v>
      </c>
      <c r="BB55" s="7">
        <v>3800</v>
      </c>
      <c r="BC55" s="7">
        <v>1570</v>
      </c>
      <c r="BD55" s="7">
        <v>5000</v>
      </c>
      <c r="BE55" s="7">
        <v>1420</v>
      </c>
      <c r="BF55" s="7">
        <v>0</v>
      </c>
      <c r="BG55" s="61">
        <v>0</v>
      </c>
      <c r="BH55" s="7">
        <v>0</v>
      </c>
      <c r="BI55" s="7">
        <v>0</v>
      </c>
      <c r="BJ55" s="7">
        <v>0</v>
      </c>
      <c r="BK55" s="7"/>
      <c r="BL55" s="9">
        <v>0</v>
      </c>
      <c r="BM55" s="7">
        <f t="shared" si="176"/>
        <v>21553</v>
      </c>
      <c r="BN55" s="7">
        <v>13489</v>
      </c>
      <c r="BO55" s="7">
        <f>'[1]Протокол №10 от 30.11.2022'!AB56</f>
        <v>117</v>
      </c>
      <c r="BP55" s="7">
        <v>993</v>
      </c>
      <c r="BQ55" s="7">
        <v>9337</v>
      </c>
      <c r="BR55" s="7">
        <v>4074</v>
      </c>
      <c r="BS55" s="7">
        <v>875</v>
      </c>
      <c r="BT55" s="7">
        <v>400</v>
      </c>
      <c r="BU55" s="7">
        <v>1250</v>
      </c>
      <c r="BV55" s="7">
        <v>355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/>
      <c r="CC55" s="7">
        <v>0</v>
      </c>
      <c r="CD55" s="7">
        <f t="shared" si="159"/>
        <v>21536</v>
      </c>
      <c r="CE55" s="7">
        <v>13489</v>
      </c>
      <c r="CF55" s="7"/>
      <c r="CG55" s="7">
        <v>993</v>
      </c>
      <c r="CH55" s="7">
        <v>9337</v>
      </c>
      <c r="CI55" s="7">
        <v>4074</v>
      </c>
      <c r="CJ55" s="7">
        <v>975</v>
      </c>
      <c r="CK55" s="7">
        <v>400</v>
      </c>
      <c r="CL55" s="7">
        <v>1250</v>
      </c>
      <c r="CM55" s="7">
        <v>355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/>
      <c r="CT55" s="7">
        <v>0</v>
      </c>
      <c r="CU55" s="7">
        <f t="shared" si="177"/>
        <v>21536</v>
      </c>
      <c r="CV55" s="7">
        <v>13489</v>
      </c>
      <c r="CW55" s="7"/>
      <c r="CX55" s="7">
        <v>993</v>
      </c>
      <c r="CY55" s="7">
        <v>9337</v>
      </c>
      <c r="CZ55" s="7">
        <v>4074</v>
      </c>
      <c r="DA55" s="7">
        <v>975</v>
      </c>
      <c r="DB55" s="7">
        <v>400</v>
      </c>
      <c r="DC55" s="7">
        <v>1250</v>
      </c>
      <c r="DD55" s="7">
        <v>355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/>
      <c r="DK55" s="7">
        <v>0</v>
      </c>
      <c r="DL55" s="7">
        <f t="shared" si="178"/>
        <v>21509</v>
      </c>
      <c r="DM55" s="38">
        <f t="shared" si="179"/>
        <v>13490</v>
      </c>
      <c r="DN55" s="38"/>
      <c r="DO55" s="38">
        <f t="shared" si="180"/>
        <v>994</v>
      </c>
      <c r="DP55" s="38">
        <f t="shared" si="181"/>
        <v>9335</v>
      </c>
      <c r="DQ55" s="38">
        <f t="shared" si="182"/>
        <v>4075</v>
      </c>
      <c r="DR55" s="38">
        <f t="shared" si="183"/>
        <v>975</v>
      </c>
      <c r="DS55" s="38">
        <f t="shared" si="184"/>
        <v>370</v>
      </c>
      <c r="DT55" s="38">
        <f t="shared" si="185"/>
        <v>1250</v>
      </c>
      <c r="DU55" s="38">
        <f t="shared" si="186"/>
        <v>355</v>
      </c>
      <c r="DV55" s="38">
        <f t="shared" si="187"/>
        <v>0</v>
      </c>
      <c r="DW55" s="38">
        <f t="shared" si="188"/>
        <v>0</v>
      </c>
      <c r="DX55" s="38">
        <f t="shared" si="189"/>
        <v>0</v>
      </c>
      <c r="DY55" s="38">
        <f t="shared" si="190"/>
        <v>0</v>
      </c>
      <c r="DZ55" s="38">
        <f t="shared" si="191"/>
        <v>0</v>
      </c>
      <c r="EA55" s="38"/>
      <c r="EB55" s="38">
        <f t="shared" si="192"/>
        <v>0</v>
      </c>
    </row>
    <row r="56" spans="1:132" s="6" customFormat="1" x14ac:dyDescent="0.25">
      <c r="A56" s="10">
        <f t="shared" si="193"/>
        <v>49</v>
      </c>
      <c r="B56" s="8" t="s">
        <v>85</v>
      </c>
      <c r="C56" s="7">
        <v>58260</v>
      </c>
      <c r="D56" s="7">
        <v>44879</v>
      </c>
      <c r="E56" s="7">
        <v>1247</v>
      </c>
      <c r="F56" s="7">
        <v>7435</v>
      </c>
      <c r="G56" s="7">
        <v>1516</v>
      </c>
      <c r="H56" s="7">
        <v>416</v>
      </c>
      <c r="I56" s="7">
        <v>1662</v>
      </c>
      <c r="J56" s="7">
        <v>4283</v>
      </c>
      <c r="K56" s="7">
        <f t="shared" si="165"/>
        <v>12102</v>
      </c>
      <c r="L56" s="7">
        <v>8756</v>
      </c>
      <c r="M56" s="7">
        <v>312</v>
      </c>
      <c r="N56" s="7">
        <v>1859</v>
      </c>
      <c r="O56" s="7">
        <v>379</v>
      </c>
      <c r="P56" s="7">
        <v>104</v>
      </c>
      <c r="Q56" s="7">
        <v>416</v>
      </c>
      <c r="R56" s="7">
        <v>1071</v>
      </c>
      <c r="S56" s="7">
        <f t="shared" si="156"/>
        <v>12066</v>
      </c>
      <c r="T56" s="7">
        <v>8720</v>
      </c>
      <c r="U56" s="7">
        <v>312</v>
      </c>
      <c r="V56" s="7">
        <v>1859</v>
      </c>
      <c r="W56" s="7">
        <v>379</v>
      </c>
      <c r="X56" s="7">
        <v>104</v>
      </c>
      <c r="Y56" s="7">
        <v>416</v>
      </c>
      <c r="Z56" s="7">
        <v>1071</v>
      </c>
      <c r="AA56" s="7">
        <f t="shared" si="157"/>
        <v>12066</v>
      </c>
      <c r="AB56" s="7">
        <v>8720</v>
      </c>
      <c r="AC56" s="7">
        <v>312</v>
      </c>
      <c r="AD56" s="7">
        <v>1859</v>
      </c>
      <c r="AE56" s="7">
        <v>379</v>
      </c>
      <c r="AF56" s="7">
        <v>104</v>
      </c>
      <c r="AG56" s="7">
        <v>416</v>
      </c>
      <c r="AH56" s="7">
        <v>1071</v>
      </c>
      <c r="AI56" s="7">
        <f t="shared" si="166"/>
        <v>22026</v>
      </c>
      <c r="AJ56" s="7">
        <f t="shared" si="167"/>
        <v>18683</v>
      </c>
      <c r="AK56" s="7">
        <f t="shared" si="168"/>
        <v>311</v>
      </c>
      <c r="AL56" s="7">
        <f t="shared" si="169"/>
        <v>1858</v>
      </c>
      <c r="AM56" s="7">
        <f t="shared" si="170"/>
        <v>379</v>
      </c>
      <c r="AN56" s="7">
        <f t="shared" si="171"/>
        <v>104</v>
      </c>
      <c r="AO56" s="7">
        <f t="shared" si="172"/>
        <v>414</v>
      </c>
      <c r="AP56" s="7">
        <f t="shared" si="173"/>
        <v>1070</v>
      </c>
      <c r="AQ56" s="7">
        <v>9516</v>
      </c>
      <c r="AR56" s="7">
        <v>2379</v>
      </c>
      <c r="AS56" s="7">
        <v>2379</v>
      </c>
      <c r="AT56" s="7">
        <v>2379</v>
      </c>
      <c r="AU56" s="7">
        <f t="shared" si="174"/>
        <v>2379</v>
      </c>
      <c r="AV56" s="7">
        <f t="shared" si="175"/>
        <v>26110</v>
      </c>
      <c r="AW56" s="7">
        <v>20291</v>
      </c>
      <c r="AX56" s="7">
        <v>36</v>
      </c>
      <c r="AY56" s="7">
        <v>2680</v>
      </c>
      <c r="AZ56" s="7">
        <v>25188</v>
      </c>
      <c r="BA56" s="7">
        <v>1453</v>
      </c>
      <c r="BB56" s="7">
        <v>0</v>
      </c>
      <c r="BC56" s="7">
        <v>0</v>
      </c>
      <c r="BD56" s="7">
        <v>1650</v>
      </c>
      <c r="BE56" s="7">
        <v>0</v>
      </c>
      <c r="BF56" s="7">
        <v>0</v>
      </c>
      <c r="BG56" s="61">
        <v>0</v>
      </c>
      <c r="BH56" s="7">
        <v>0</v>
      </c>
      <c r="BI56" s="7">
        <v>0</v>
      </c>
      <c r="BJ56" s="7">
        <v>0</v>
      </c>
      <c r="BK56" s="7"/>
      <c r="BL56" s="9">
        <v>0</v>
      </c>
      <c r="BM56" s="7">
        <f t="shared" si="176"/>
        <v>6697</v>
      </c>
      <c r="BN56" s="7">
        <v>5073</v>
      </c>
      <c r="BO56" s="7">
        <f>'[1]Протокол №10 от 30.11.2022'!AB57</f>
        <v>36</v>
      </c>
      <c r="BP56" s="7">
        <v>725</v>
      </c>
      <c r="BQ56" s="7">
        <v>6815</v>
      </c>
      <c r="BR56" s="7">
        <v>363</v>
      </c>
      <c r="BS56" s="7">
        <v>0</v>
      </c>
      <c r="BT56" s="7">
        <v>0</v>
      </c>
      <c r="BU56" s="7">
        <v>500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/>
      <c r="CC56" s="7">
        <v>0</v>
      </c>
      <c r="CD56" s="7">
        <f t="shared" si="159"/>
        <v>6544</v>
      </c>
      <c r="CE56" s="7">
        <v>5073</v>
      </c>
      <c r="CF56" s="7"/>
      <c r="CG56" s="7">
        <v>725</v>
      </c>
      <c r="CH56" s="7">
        <v>6815</v>
      </c>
      <c r="CI56" s="7">
        <v>363</v>
      </c>
      <c r="CJ56" s="7">
        <v>0</v>
      </c>
      <c r="CK56" s="7">
        <v>0</v>
      </c>
      <c r="CL56" s="7">
        <v>383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/>
      <c r="CT56" s="7">
        <v>0</v>
      </c>
      <c r="CU56" s="7">
        <f t="shared" si="177"/>
        <v>6544</v>
      </c>
      <c r="CV56" s="7">
        <v>5073</v>
      </c>
      <c r="CW56" s="7"/>
      <c r="CX56" s="7">
        <v>725</v>
      </c>
      <c r="CY56" s="7">
        <v>6815</v>
      </c>
      <c r="CZ56" s="7">
        <v>363</v>
      </c>
      <c r="DA56" s="7">
        <v>0</v>
      </c>
      <c r="DB56" s="7">
        <v>0</v>
      </c>
      <c r="DC56" s="7">
        <v>383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/>
      <c r="DK56" s="7">
        <v>0</v>
      </c>
      <c r="DL56" s="7">
        <f t="shared" si="178"/>
        <v>6325</v>
      </c>
      <c r="DM56" s="38">
        <f t="shared" si="179"/>
        <v>5072</v>
      </c>
      <c r="DN56" s="38"/>
      <c r="DO56" s="38">
        <f t="shared" si="180"/>
        <v>505</v>
      </c>
      <c r="DP56" s="38">
        <f t="shared" si="181"/>
        <v>4743</v>
      </c>
      <c r="DQ56" s="38">
        <f t="shared" si="182"/>
        <v>364</v>
      </c>
      <c r="DR56" s="38">
        <f t="shared" si="183"/>
        <v>0</v>
      </c>
      <c r="DS56" s="38">
        <f t="shared" si="184"/>
        <v>0</v>
      </c>
      <c r="DT56" s="38">
        <f t="shared" si="185"/>
        <v>384</v>
      </c>
      <c r="DU56" s="38">
        <f t="shared" si="186"/>
        <v>0</v>
      </c>
      <c r="DV56" s="38">
        <f t="shared" si="187"/>
        <v>0</v>
      </c>
      <c r="DW56" s="38">
        <f t="shared" si="188"/>
        <v>0</v>
      </c>
      <c r="DX56" s="38">
        <f t="shared" si="189"/>
        <v>0</v>
      </c>
      <c r="DY56" s="38">
        <f t="shared" si="190"/>
        <v>0</v>
      </c>
      <c r="DZ56" s="38">
        <f t="shared" si="191"/>
        <v>0</v>
      </c>
      <c r="EA56" s="38"/>
      <c r="EB56" s="38">
        <f t="shared" si="192"/>
        <v>0</v>
      </c>
    </row>
    <row r="57" spans="1:132" s="6" customFormat="1" x14ac:dyDescent="0.25">
      <c r="A57" s="10">
        <f t="shared" si="193"/>
        <v>50</v>
      </c>
      <c r="B57" s="8" t="s">
        <v>86</v>
      </c>
      <c r="C57" s="7">
        <v>845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845</v>
      </c>
      <c r="K57" s="7">
        <f t="shared" si="165"/>
        <v>211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211</v>
      </c>
      <c r="S57" s="7">
        <f t="shared" si="156"/>
        <v>211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211</v>
      </c>
      <c r="AA57" s="7">
        <f t="shared" si="157"/>
        <v>211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211</v>
      </c>
      <c r="AI57" s="7">
        <f t="shared" si="166"/>
        <v>212</v>
      </c>
      <c r="AJ57" s="7">
        <f t="shared" si="167"/>
        <v>0</v>
      </c>
      <c r="AK57" s="7">
        <f t="shared" si="168"/>
        <v>0</v>
      </c>
      <c r="AL57" s="7">
        <f t="shared" si="169"/>
        <v>0</v>
      </c>
      <c r="AM57" s="7">
        <f t="shared" si="170"/>
        <v>0</v>
      </c>
      <c r="AN57" s="7">
        <f t="shared" si="171"/>
        <v>0</v>
      </c>
      <c r="AO57" s="7">
        <f t="shared" si="172"/>
        <v>0</v>
      </c>
      <c r="AP57" s="7">
        <f t="shared" si="173"/>
        <v>212</v>
      </c>
      <c r="AQ57" s="7">
        <v>0</v>
      </c>
      <c r="AR57" s="7">
        <v>0</v>
      </c>
      <c r="AS57" s="7">
        <v>0</v>
      </c>
      <c r="AT57" s="7">
        <v>0</v>
      </c>
      <c r="AU57" s="7">
        <f t="shared" si="174"/>
        <v>0</v>
      </c>
      <c r="AV57" s="7">
        <f t="shared" si="175"/>
        <v>201367</v>
      </c>
      <c r="AW57" s="7">
        <v>0</v>
      </c>
      <c r="AX57" s="7">
        <v>0</v>
      </c>
      <c r="AY57" s="7">
        <v>0</v>
      </c>
      <c r="AZ57" s="7">
        <v>0</v>
      </c>
      <c r="BA57" s="7">
        <v>637</v>
      </c>
      <c r="BB57" s="7">
        <v>5000</v>
      </c>
      <c r="BC57" s="7">
        <v>0</v>
      </c>
      <c r="BD57" s="7">
        <v>20120</v>
      </c>
      <c r="BE57" s="7">
        <v>2300</v>
      </c>
      <c r="BF57" s="7">
        <v>0</v>
      </c>
      <c r="BG57" s="61">
        <v>0</v>
      </c>
      <c r="BH57" s="7">
        <v>155529</v>
      </c>
      <c r="BI57" s="7">
        <v>0</v>
      </c>
      <c r="BJ57" s="7">
        <v>0</v>
      </c>
      <c r="BK57" s="7">
        <v>17781</v>
      </c>
      <c r="BL57" s="9">
        <v>0</v>
      </c>
      <c r="BM57" s="7">
        <f t="shared" si="176"/>
        <v>63527</v>
      </c>
      <c r="BN57" s="7">
        <v>0</v>
      </c>
      <c r="BO57" s="7">
        <f>'[1]Протокол №10 от 30.11.2022'!AB58</f>
        <v>0</v>
      </c>
      <c r="BP57" s="7">
        <v>0</v>
      </c>
      <c r="BQ57" s="7">
        <v>0</v>
      </c>
      <c r="BR57" s="7">
        <v>159</v>
      </c>
      <c r="BS57" s="7">
        <v>1250</v>
      </c>
      <c r="BT57" s="7"/>
      <c r="BU57" s="7">
        <v>4880</v>
      </c>
      <c r="BV57" s="7">
        <v>575</v>
      </c>
      <c r="BW57" s="7">
        <v>0</v>
      </c>
      <c r="BX57" s="7">
        <v>0</v>
      </c>
      <c r="BY57" s="7">
        <v>38882</v>
      </c>
      <c r="BZ57" s="7">
        <v>0</v>
      </c>
      <c r="CA57" s="7">
        <v>0</v>
      </c>
      <c r="CB57" s="7">
        <v>17781</v>
      </c>
      <c r="CC57" s="7">
        <v>0</v>
      </c>
      <c r="CD57" s="7">
        <f t="shared" si="159"/>
        <v>45946</v>
      </c>
      <c r="CE57" s="7">
        <v>0</v>
      </c>
      <c r="CF57" s="7"/>
      <c r="CG57" s="7">
        <v>0</v>
      </c>
      <c r="CH57" s="7">
        <v>0</v>
      </c>
      <c r="CI57" s="7">
        <v>159</v>
      </c>
      <c r="CJ57" s="7">
        <v>1250</v>
      </c>
      <c r="CK57" s="7"/>
      <c r="CL57" s="7">
        <v>5080</v>
      </c>
      <c r="CM57" s="7">
        <v>575</v>
      </c>
      <c r="CN57" s="7">
        <v>0</v>
      </c>
      <c r="CO57" s="7">
        <v>0</v>
      </c>
      <c r="CP57" s="7">
        <v>38882</v>
      </c>
      <c r="CQ57" s="7">
        <v>0</v>
      </c>
      <c r="CR57" s="7">
        <v>0</v>
      </c>
      <c r="CS57" s="7"/>
      <c r="CT57" s="7">
        <v>0</v>
      </c>
      <c r="CU57" s="7">
        <f t="shared" si="177"/>
        <v>45946</v>
      </c>
      <c r="CV57" s="7">
        <v>0</v>
      </c>
      <c r="CW57" s="7"/>
      <c r="CX57" s="7">
        <v>0</v>
      </c>
      <c r="CY57" s="7">
        <v>0</v>
      </c>
      <c r="CZ57" s="7">
        <v>159</v>
      </c>
      <c r="DA57" s="7">
        <v>1250</v>
      </c>
      <c r="DB57" s="7"/>
      <c r="DC57" s="7">
        <v>5080</v>
      </c>
      <c r="DD57" s="7">
        <v>575</v>
      </c>
      <c r="DE57" s="7">
        <v>0</v>
      </c>
      <c r="DF57" s="7">
        <v>0</v>
      </c>
      <c r="DG57" s="7">
        <v>38882</v>
      </c>
      <c r="DH57" s="7">
        <v>0</v>
      </c>
      <c r="DI57" s="7">
        <v>0</v>
      </c>
      <c r="DJ57" s="7"/>
      <c r="DK57" s="7">
        <v>0</v>
      </c>
      <c r="DL57" s="7">
        <f t="shared" si="178"/>
        <v>45948</v>
      </c>
      <c r="DM57" s="38">
        <f t="shared" si="179"/>
        <v>0</v>
      </c>
      <c r="DN57" s="38"/>
      <c r="DO57" s="38">
        <f t="shared" si="180"/>
        <v>0</v>
      </c>
      <c r="DP57" s="38">
        <f t="shared" si="181"/>
        <v>0</v>
      </c>
      <c r="DQ57" s="38">
        <f t="shared" si="182"/>
        <v>160</v>
      </c>
      <c r="DR57" s="38">
        <f t="shared" si="183"/>
        <v>1250</v>
      </c>
      <c r="DS57" s="38">
        <f t="shared" si="184"/>
        <v>0</v>
      </c>
      <c r="DT57" s="38">
        <f t="shared" si="185"/>
        <v>5080</v>
      </c>
      <c r="DU57" s="38">
        <f t="shared" si="186"/>
        <v>575</v>
      </c>
      <c r="DV57" s="38">
        <f t="shared" si="187"/>
        <v>0</v>
      </c>
      <c r="DW57" s="38">
        <f t="shared" si="188"/>
        <v>0</v>
      </c>
      <c r="DX57" s="38">
        <f t="shared" si="189"/>
        <v>38883</v>
      </c>
      <c r="DY57" s="38">
        <f t="shared" si="190"/>
        <v>0</v>
      </c>
      <c r="DZ57" s="38">
        <f t="shared" si="191"/>
        <v>0</v>
      </c>
      <c r="EA57" s="38"/>
      <c r="EB57" s="38">
        <f t="shared" si="192"/>
        <v>0</v>
      </c>
    </row>
    <row r="58" spans="1:132" s="6" customFormat="1" x14ac:dyDescent="0.25">
      <c r="A58" s="10">
        <f t="shared" si="193"/>
        <v>51</v>
      </c>
      <c r="B58" s="8" t="s">
        <v>87</v>
      </c>
      <c r="C58" s="7">
        <v>152272</v>
      </c>
      <c r="D58" s="7">
        <v>123170</v>
      </c>
      <c r="E58" s="7">
        <v>3655</v>
      </c>
      <c r="F58" s="7">
        <v>22634</v>
      </c>
      <c r="G58" s="7">
        <v>3346</v>
      </c>
      <c r="H58" s="7">
        <v>165</v>
      </c>
      <c r="I58" s="7">
        <v>658</v>
      </c>
      <c r="J58" s="7">
        <v>2648</v>
      </c>
      <c r="K58" s="7">
        <f t="shared" si="165"/>
        <v>38195</v>
      </c>
      <c r="L58" s="7">
        <v>30919</v>
      </c>
      <c r="M58" s="7">
        <v>914</v>
      </c>
      <c r="N58" s="7">
        <v>5659</v>
      </c>
      <c r="O58" s="7">
        <v>837</v>
      </c>
      <c r="P58" s="7">
        <v>41</v>
      </c>
      <c r="Q58" s="7">
        <v>165</v>
      </c>
      <c r="R58" s="7">
        <v>662</v>
      </c>
      <c r="S58" s="7">
        <f t="shared" si="156"/>
        <v>38069</v>
      </c>
      <c r="T58" s="7">
        <v>30793</v>
      </c>
      <c r="U58" s="7">
        <v>914</v>
      </c>
      <c r="V58" s="7">
        <v>5659</v>
      </c>
      <c r="W58" s="7">
        <v>837</v>
      </c>
      <c r="X58" s="7">
        <v>41</v>
      </c>
      <c r="Y58" s="7">
        <v>165</v>
      </c>
      <c r="Z58" s="7">
        <v>662</v>
      </c>
      <c r="AA58" s="7">
        <f t="shared" si="157"/>
        <v>38069</v>
      </c>
      <c r="AB58" s="7">
        <v>30793</v>
      </c>
      <c r="AC58" s="7">
        <v>914</v>
      </c>
      <c r="AD58" s="7">
        <v>5659</v>
      </c>
      <c r="AE58" s="7">
        <v>837</v>
      </c>
      <c r="AF58" s="7">
        <v>41</v>
      </c>
      <c r="AG58" s="7">
        <v>165</v>
      </c>
      <c r="AH58" s="7">
        <v>662</v>
      </c>
      <c r="AI58" s="7">
        <f t="shared" si="166"/>
        <v>37939</v>
      </c>
      <c r="AJ58" s="7">
        <f t="shared" si="167"/>
        <v>30665</v>
      </c>
      <c r="AK58" s="7">
        <f t="shared" si="168"/>
        <v>913</v>
      </c>
      <c r="AL58" s="7">
        <f t="shared" si="169"/>
        <v>5657</v>
      </c>
      <c r="AM58" s="7">
        <f t="shared" si="170"/>
        <v>835</v>
      </c>
      <c r="AN58" s="7">
        <f t="shared" si="171"/>
        <v>42</v>
      </c>
      <c r="AO58" s="7">
        <f t="shared" si="172"/>
        <v>163</v>
      </c>
      <c r="AP58" s="7">
        <f t="shared" si="173"/>
        <v>662</v>
      </c>
      <c r="AQ58" s="7">
        <v>30765</v>
      </c>
      <c r="AR58" s="7">
        <v>7941</v>
      </c>
      <c r="AS58" s="7">
        <v>7608</v>
      </c>
      <c r="AT58" s="7">
        <v>7608</v>
      </c>
      <c r="AU58" s="7">
        <f t="shared" si="174"/>
        <v>7608</v>
      </c>
      <c r="AV58" s="7">
        <f t="shared" si="175"/>
        <v>57372</v>
      </c>
      <c r="AW58" s="7">
        <v>54129</v>
      </c>
      <c r="AX58" s="7">
        <v>126</v>
      </c>
      <c r="AY58" s="7">
        <v>1587</v>
      </c>
      <c r="AZ58" s="7">
        <v>14921</v>
      </c>
      <c r="BA58" s="7">
        <v>1530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61">
        <v>0</v>
      </c>
      <c r="BH58" s="7">
        <v>0</v>
      </c>
      <c r="BI58" s="7">
        <v>0</v>
      </c>
      <c r="BJ58" s="7">
        <v>0</v>
      </c>
      <c r="BK58" s="7"/>
      <c r="BL58" s="9">
        <v>0</v>
      </c>
      <c r="BM58" s="7">
        <f t="shared" si="176"/>
        <v>14438</v>
      </c>
      <c r="BN58" s="7">
        <v>13532</v>
      </c>
      <c r="BO58" s="7">
        <f>'[1]Протокол №10 от 30.11.2022'!AB59</f>
        <v>126</v>
      </c>
      <c r="BP58" s="7">
        <v>397</v>
      </c>
      <c r="BQ58" s="7">
        <v>3730</v>
      </c>
      <c r="BR58" s="7">
        <v>383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/>
      <c r="CC58" s="7">
        <v>0</v>
      </c>
      <c r="CD58" s="7">
        <f t="shared" si="159"/>
        <v>14312</v>
      </c>
      <c r="CE58" s="7">
        <v>13532</v>
      </c>
      <c r="CF58" s="7"/>
      <c r="CG58" s="7">
        <v>397</v>
      </c>
      <c r="CH58" s="7">
        <v>3730</v>
      </c>
      <c r="CI58" s="7">
        <v>383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/>
      <c r="CT58" s="7">
        <v>0</v>
      </c>
      <c r="CU58" s="7">
        <f t="shared" si="177"/>
        <v>14312</v>
      </c>
      <c r="CV58" s="7">
        <v>13532</v>
      </c>
      <c r="CW58" s="7"/>
      <c r="CX58" s="7">
        <v>397</v>
      </c>
      <c r="CY58" s="7">
        <v>3730</v>
      </c>
      <c r="CZ58" s="7">
        <v>383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/>
      <c r="DK58" s="7">
        <v>0</v>
      </c>
      <c r="DL58" s="7">
        <f t="shared" si="178"/>
        <v>14310</v>
      </c>
      <c r="DM58" s="38">
        <f t="shared" si="179"/>
        <v>13533</v>
      </c>
      <c r="DN58" s="38"/>
      <c r="DO58" s="38">
        <f t="shared" si="180"/>
        <v>396</v>
      </c>
      <c r="DP58" s="38">
        <f t="shared" si="181"/>
        <v>3731</v>
      </c>
      <c r="DQ58" s="38">
        <f t="shared" si="182"/>
        <v>381</v>
      </c>
      <c r="DR58" s="38">
        <f t="shared" si="183"/>
        <v>0</v>
      </c>
      <c r="DS58" s="38">
        <f t="shared" si="184"/>
        <v>0</v>
      </c>
      <c r="DT58" s="38">
        <f t="shared" si="185"/>
        <v>0</v>
      </c>
      <c r="DU58" s="38">
        <f t="shared" si="186"/>
        <v>0</v>
      </c>
      <c r="DV58" s="38">
        <f t="shared" si="187"/>
        <v>0</v>
      </c>
      <c r="DW58" s="38">
        <f t="shared" si="188"/>
        <v>0</v>
      </c>
      <c r="DX58" s="38">
        <f t="shared" si="189"/>
        <v>0</v>
      </c>
      <c r="DY58" s="38">
        <f t="shared" si="190"/>
        <v>0</v>
      </c>
      <c r="DZ58" s="38">
        <f t="shared" si="191"/>
        <v>0</v>
      </c>
      <c r="EA58" s="38"/>
      <c r="EB58" s="38">
        <f t="shared" si="192"/>
        <v>0</v>
      </c>
    </row>
    <row r="59" spans="1:132" s="6" customFormat="1" x14ac:dyDescent="0.25">
      <c r="A59" s="10">
        <f t="shared" si="193"/>
        <v>52</v>
      </c>
      <c r="B59" s="8" t="s">
        <v>88</v>
      </c>
      <c r="C59" s="7">
        <v>75480</v>
      </c>
      <c r="D59" s="7">
        <v>62523</v>
      </c>
      <c r="E59" s="7">
        <v>1867</v>
      </c>
      <c r="F59" s="7">
        <v>11090</v>
      </c>
      <c r="G59" s="7">
        <v>2314</v>
      </c>
      <c r="H59" s="7">
        <v>0</v>
      </c>
      <c r="I59" s="7">
        <v>0</v>
      </c>
      <c r="J59" s="7">
        <v>0</v>
      </c>
      <c r="K59" s="7">
        <f t="shared" si="165"/>
        <v>18934</v>
      </c>
      <c r="L59" s="7">
        <v>15694</v>
      </c>
      <c r="M59" s="7">
        <v>467</v>
      </c>
      <c r="N59" s="7">
        <v>2773</v>
      </c>
      <c r="O59" s="7">
        <v>579</v>
      </c>
      <c r="P59" s="7">
        <v>0</v>
      </c>
      <c r="Q59" s="7">
        <v>0</v>
      </c>
      <c r="R59" s="7">
        <v>0</v>
      </c>
      <c r="S59" s="7">
        <f t="shared" si="156"/>
        <v>18871</v>
      </c>
      <c r="T59" s="7">
        <v>15631</v>
      </c>
      <c r="U59" s="7">
        <v>467</v>
      </c>
      <c r="V59" s="7">
        <v>2773</v>
      </c>
      <c r="W59" s="7">
        <v>579</v>
      </c>
      <c r="X59" s="7">
        <v>0</v>
      </c>
      <c r="Y59" s="7">
        <v>0</v>
      </c>
      <c r="Z59" s="7">
        <v>0</v>
      </c>
      <c r="AA59" s="7">
        <f t="shared" si="157"/>
        <v>18871</v>
      </c>
      <c r="AB59" s="7">
        <v>15631</v>
      </c>
      <c r="AC59" s="7">
        <v>467</v>
      </c>
      <c r="AD59" s="7">
        <v>2773</v>
      </c>
      <c r="AE59" s="7">
        <v>579</v>
      </c>
      <c r="AF59" s="7">
        <v>0</v>
      </c>
      <c r="AG59" s="7">
        <v>0</v>
      </c>
      <c r="AH59" s="7">
        <v>0</v>
      </c>
      <c r="AI59" s="7">
        <f t="shared" si="166"/>
        <v>18804</v>
      </c>
      <c r="AJ59" s="7">
        <f t="shared" si="167"/>
        <v>15567</v>
      </c>
      <c r="AK59" s="7">
        <f t="shared" si="168"/>
        <v>466</v>
      </c>
      <c r="AL59" s="7">
        <f t="shared" si="169"/>
        <v>2771</v>
      </c>
      <c r="AM59" s="7">
        <f t="shared" si="170"/>
        <v>577</v>
      </c>
      <c r="AN59" s="7">
        <f t="shared" si="171"/>
        <v>0</v>
      </c>
      <c r="AO59" s="7">
        <f t="shared" si="172"/>
        <v>0</v>
      </c>
      <c r="AP59" s="7">
        <f t="shared" si="173"/>
        <v>0</v>
      </c>
      <c r="AQ59" s="7">
        <v>17602</v>
      </c>
      <c r="AR59" s="7">
        <v>4401</v>
      </c>
      <c r="AS59" s="7">
        <v>4401</v>
      </c>
      <c r="AT59" s="7">
        <v>4401</v>
      </c>
      <c r="AU59" s="7">
        <f t="shared" si="174"/>
        <v>4399</v>
      </c>
      <c r="AV59" s="7">
        <f t="shared" si="175"/>
        <v>28025</v>
      </c>
      <c r="AW59" s="7">
        <v>27262</v>
      </c>
      <c r="AX59" s="7">
        <v>63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700</v>
      </c>
      <c r="BE59" s="7">
        <v>0</v>
      </c>
      <c r="BF59" s="7">
        <v>0</v>
      </c>
      <c r="BG59" s="61">
        <v>0</v>
      </c>
      <c r="BH59" s="7">
        <v>0</v>
      </c>
      <c r="BI59" s="7">
        <v>0</v>
      </c>
      <c r="BJ59" s="7">
        <v>0</v>
      </c>
      <c r="BK59" s="7"/>
      <c r="BL59" s="9">
        <v>0</v>
      </c>
      <c r="BM59" s="7">
        <f t="shared" si="176"/>
        <v>7129</v>
      </c>
      <c r="BN59" s="7">
        <v>6816</v>
      </c>
      <c r="BO59" s="7">
        <f>'[1]Протокол №10 от 30.11.2022'!AB60</f>
        <v>63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250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/>
      <c r="CC59" s="7">
        <v>0</v>
      </c>
      <c r="CD59" s="7">
        <f t="shared" si="159"/>
        <v>6966</v>
      </c>
      <c r="CE59" s="7">
        <v>6816</v>
      </c>
      <c r="CF59" s="7"/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150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/>
      <c r="CT59" s="7">
        <v>0</v>
      </c>
      <c r="CU59" s="7">
        <f t="shared" si="177"/>
        <v>6966</v>
      </c>
      <c r="CV59" s="7">
        <v>6816</v>
      </c>
      <c r="CW59" s="7"/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150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/>
      <c r="DK59" s="7">
        <v>0</v>
      </c>
      <c r="DL59" s="7">
        <f t="shared" si="178"/>
        <v>6964</v>
      </c>
      <c r="DM59" s="38">
        <f t="shared" si="179"/>
        <v>6814</v>
      </c>
      <c r="DN59" s="38"/>
      <c r="DO59" s="38">
        <f t="shared" si="180"/>
        <v>0</v>
      </c>
      <c r="DP59" s="38">
        <f t="shared" si="181"/>
        <v>0</v>
      </c>
      <c r="DQ59" s="38">
        <f t="shared" si="182"/>
        <v>0</v>
      </c>
      <c r="DR59" s="38">
        <f t="shared" si="183"/>
        <v>0</v>
      </c>
      <c r="DS59" s="38">
        <f t="shared" si="184"/>
        <v>0</v>
      </c>
      <c r="DT59" s="38">
        <f t="shared" si="185"/>
        <v>150</v>
      </c>
      <c r="DU59" s="38">
        <f t="shared" si="186"/>
        <v>0</v>
      </c>
      <c r="DV59" s="38">
        <f t="shared" si="187"/>
        <v>0</v>
      </c>
      <c r="DW59" s="38">
        <f t="shared" si="188"/>
        <v>0</v>
      </c>
      <c r="DX59" s="38">
        <f t="shared" si="189"/>
        <v>0</v>
      </c>
      <c r="DY59" s="38">
        <f t="shared" si="190"/>
        <v>0</v>
      </c>
      <c r="DZ59" s="38">
        <f t="shared" si="191"/>
        <v>0</v>
      </c>
      <c r="EA59" s="38"/>
      <c r="EB59" s="38">
        <f t="shared" si="192"/>
        <v>0</v>
      </c>
    </row>
    <row r="60" spans="1:132" s="6" customFormat="1" x14ac:dyDescent="0.25">
      <c r="A60" s="10">
        <f t="shared" si="193"/>
        <v>53</v>
      </c>
      <c r="B60" s="8" t="s">
        <v>89</v>
      </c>
      <c r="C60" s="7">
        <v>89273</v>
      </c>
      <c r="D60" s="7">
        <v>68139</v>
      </c>
      <c r="E60" s="7">
        <v>2201</v>
      </c>
      <c r="F60" s="7">
        <v>13055</v>
      </c>
      <c r="G60" s="7">
        <v>2130</v>
      </c>
      <c r="H60" s="7">
        <v>66</v>
      </c>
      <c r="I60" s="7">
        <v>262</v>
      </c>
      <c r="J60" s="7">
        <v>5812</v>
      </c>
      <c r="K60" s="7">
        <f t="shared" si="165"/>
        <v>23892</v>
      </c>
      <c r="L60" s="7">
        <v>18608</v>
      </c>
      <c r="M60" s="7">
        <v>550</v>
      </c>
      <c r="N60" s="7">
        <v>3264</v>
      </c>
      <c r="O60" s="7">
        <v>533</v>
      </c>
      <c r="P60" s="7">
        <v>17</v>
      </c>
      <c r="Q60" s="7">
        <v>66</v>
      </c>
      <c r="R60" s="7">
        <v>1453</v>
      </c>
      <c r="S60" s="7">
        <f t="shared" si="156"/>
        <v>23819</v>
      </c>
      <c r="T60" s="7">
        <v>18535</v>
      </c>
      <c r="U60" s="7">
        <v>550</v>
      </c>
      <c r="V60" s="7">
        <v>3264</v>
      </c>
      <c r="W60" s="7">
        <v>533</v>
      </c>
      <c r="X60" s="7">
        <v>17</v>
      </c>
      <c r="Y60" s="7">
        <v>66</v>
      </c>
      <c r="Z60" s="7">
        <v>1453</v>
      </c>
      <c r="AA60" s="7">
        <f t="shared" si="157"/>
        <v>23819</v>
      </c>
      <c r="AB60" s="7">
        <v>18535</v>
      </c>
      <c r="AC60" s="7">
        <v>550</v>
      </c>
      <c r="AD60" s="7">
        <v>3264</v>
      </c>
      <c r="AE60" s="7">
        <v>533</v>
      </c>
      <c r="AF60" s="7">
        <v>17</v>
      </c>
      <c r="AG60" s="7">
        <v>66</v>
      </c>
      <c r="AH60" s="7">
        <v>1453</v>
      </c>
      <c r="AI60" s="7">
        <f t="shared" si="166"/>
        <v>17743</v>
      </c>
      <c r="AJ60" s="7">
        <f t="shared" si="167"/>
        <v>12461</v>
      </c>
      <c r="AK60" s="7">
        <f t="shared" si="168"/>
        <v>551</v>
      </c>
      <c r="AL60" s="7">
        <f t="shared" si="169"/>
        <v>3263</v>
      </c>
      <c r="AM60" s="7">
        <f t="shared" si="170"/>
        <v>531</v>
      </c>
      <c r="AN60" s="7">
        <f t="shared" si="171"/>
        <v>15</v>
      </c>
      <c r="AO60" s="7">
        <f t="shared" si="172"/>
        <v>64</v>
      </c>
      <c r="AP60" s="7">
        <f t="shared" si="173"/>
        <v>1453</v>
      </c>
      <c r="AQ60" s="7">
        <v>18392</v>
      </c>
      <c r="AR60" s="7">
        <v>4598</v>
      </c>
      <c r="AS60" s="7">
        <v>4598</v>
      </c>
      <c r="AT60" s="7">
        <v>4598</v>
      </c>
      <c r="AU60" s="7">
        <f t="shared" si="174"/>
        <v>4598</v>
      </c>
      <c r="AV60" s="7">
        <f t="shared" si="175"/>
        <v>34383</v>
      </c>
      <c r="AW60" s="7">
        <v>31208</v>
      </c>
      <c r="AX60" s="7">
        <v>73</v>
      </c>
      <c r="AY60" s="7">
        <v>1999</v>
      </c>
      <c r="AZ60" s="7">
        <v>18788</v>
      </c>
      <c r="BA60" s="7">
        <v>1103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61">
        <v>0</v>
      </c>
      <c r="BH60" s="7">
        <v>0</v>
      </c>
      <c r="BI60" s="7">
        <v>0</v>
      </c>
      <c r="BJ60" s="7">
        <v>0</v>
      </c>
      <c r="BK60" s="7"/>
      <c r="BL60" s="9">
        <v>0</v>
      </c>
      <c r="BM60" s="7">
        <f t="shared" si="176"/>
        <v>8651</v>
      </c>
      <c r="BN60" s="7">
        <v>7802</v>
      </c>
      <c r="BO60" s="7">
        <f>'[1]Протокол №10 от 30.11.2022'!AB61</f>
        <v>73</v>
      </c>
      <c r="BP60" s="7">
        <v>500</v>
      </c>
      <c r="BQ60" s="7">
        <v>4697</v>
      </c>
      <c r="BR60" s="7">
        <v>276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/>
      <c r="CC60" s="7">
        <v>0</v>
      </c>
      <c r="CD60" s="7">
        <f t="shared" si="159"/>
        <v>8578</v>
      </c>
      <c r="CE60" s="7">
        <v>7802</v>
      </c>
      <c r="CF60" s="7"/>
      <c r="CG60" s="7">
        <v>500</v>
      </c>
      <c r="CH60" s="7">
        <v>4697</v>
      </c>
      <c r="CI60" s="7">
        <v>276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/>
      <c r="CT60" s="7">
        <v>0</v>
      </c>
      <c r="CU60" s="7">
        <f t="shared" si="177"/>
        <v>8578</v>
      </c>
      <c r="CV60" s="7">
        <v>7802</v>
      </c>
      <c r="CW60" s="7"/>
      <c r="CX60" s="7">
        <v>500</v>
      </c>
      <c r="CY60" s="7">
        <v>4697</v>
      </c>
      <c r="CZ60" s="7">
        <v>276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/>
      <c r="DK60" s="7">
        <v>0</v>
      </c>
      <c r="DL60" s="7">
        <f t="shared" si="178"/>
        <v>8576</v>
      </c>
      <c r="DM60" s="38">
        <f t="shared" si="179"/>
        <v>7802</v>
      </c>
      <c r="DN60" s="38"/>
      <c r="DO60" s="38">
        <f t="shared" si="180"/>
        <v>499</v>
      </c>
      <c r="DP60" s="38">
        <f t="shared" si="181"/>
        <v>4697</v>
      </c>
      <c r="DQ60" s="38">
        <f t="shared" si="182"/>
        <v>275</v>
      </c>
      <c r="DR60" s="38">
        <f t="shared" si="183"/>
        <v>0</v>
      </c>
      <c r="DS60" s="38">
        <f t="shared" si="184"/>
        <v>0</v>
      </c>
      <c r="DT60" s="38">
        <f t="shared" si="185"/>
        <v>0</v>
      </c>
      <c r="DU60" s="38">
        <f t="shared" si="186"/>
        <v>0</v>
      </c>
      <c r="DV60" s="38">
        <f t="shared" si="187"/>
        <v>0</v>
      </c>
      <c r="DW60" s="38">
        <f t="shared" si="188"/>
        <v>0</v>
      </c>
      <c r="DX60" s="38">
        <f t="shared" si="189"/>
        <v>0</v>
      </c>
      <c r="DY60" s="38">
        <f t="shared" si="190"/>
        <v>0</v>
      </c>
      <c r="DZ60" s="38">
        <f t="shared" si="191"/>
        <v>0</v>
      </c>
      <c r="EA60" s="38"/>
      <c r="EB60" s="38">
        <f t="shared" si="192"/>
        <v>0</v>
      </c>
    </row>
    <row r="61" spans="1:132" s="6" customFormat="1" x14ac:dyDescent="0.25">
      <c r="A61" s="10">
        <f t="shared" si="193"/>
        <v>54</v>
      </c>
      <c r="B61" s="8" t="s">
        <v>90</v>
      </c>
      <c r="C61" s="7">
        <v>68474</v>
      </c>
      <c r="D61" s="7">
        <v>56178</v>
      </c>
      <c r="E61" s="7">
        <v>1667</v>
      </c>
      <c r="F61" s="7">
        <v>9907</v>
      </c>
      <c r="G61" s="7">
        <v>1079</v>
      </c>
      <c r="H61" s="7">
        <v>99</v>
      </c>
      <c r="I61" s="7">
        <v>395</v>
      </c>
      <c r="J61" s="7">
        <v>623</v>
      </c>
      <c r="K61" s="7">
        <f t="shared" si="165"/>
        <v>17177</v>
      </c>
      <c r="L61" s="7">
        <v>14102</v>
      </c>
      <c r="M61" s="7">
        <v>417</v>
      </c>
      <c r="N61" s="7">
        <v>2477</v>
      </c>
      <c r="O61" s="7">
        <v>270</v>
      </c>
      <c r="P61" s="7">
        <v>25</v>
      </c>
      <c r="Q61" s="7">
        <v>99</v>
      </c>
      <c r="R61" s="7">
        <v>156</v>
      </c>
      <c r="S61" s="7">
        <f t="shared" si="156"/>
        <v>17120</v>
      </c>
      <c r="T61" s="7">
        <v>14045</v>
      </c>
      <c r="U61" s="7">
        <v>417</v>
      </c>
      <c r="V61" s="7">
        <v>2477</v>
      </c>
      <c r="W61" s="7">
        <v>270</v>
      </c>
      <c r="X61" s="7">
        <v>25</v>
      </c>
      <c r="Y61" s="7">
        <v>99</v>
      </c>
      <c r="Z61" s="7">
        <v>156</v>
      </c>
      <c r="AA61" s="7">
        <f t="shared" si="157"/>
        <v>17120</v>
      </c>
      <c r="AB61" s="7">
        <v>14045</v>
      </c>
      <c r="AC61" s="7">
        <v>417</v>
      </c>
      <c r="AD61" s="7">
        <v>2477</v>
      </c>
      <c r="AE61" s="7">
        <v>270</v>
      </c>
      <c r="AF61" s="7">
        <v>25</v>
      </c>
      <c r="AG61" s="7">
        <v>99</v>
      </c>
      <c r="AH61" s="7">
        <v>156</v>
      </c>
      <c r="AI61" s="7">
        <f t="shared" si="166"/>
        <v>17057</v>
      </c>
      <c r="AJ61" s="7">
        <f t="shared" si="167"/>
        <v>13986</v>
      </c>
      <c r="AK61" s="7">
        <f t="shared" si="168"/>
        <v>416</v>
      </c>
      <c r="AL61" s="7">
        <f t="shared" si="169"/>
        <v>2476</v>
      </c>
      <c r="AM61" s="7">
        <f t="shared" si="170"/>
        <v>269</v>
      </c>
      <c r="AN61" s="7">
        <f t="shared" si="171"/>
        <v>24</v>
      </c>
      <c r="AO61" s="7">
        <f t="shared" si="172"/>
        <v>98</v>
      </c>
      <c r="AP61" s="7">
        <f t="shared" si="173"/>
        <v>155</v>
      </c>
      <c r="AQ61" s="7">
        <v>13873</v>
      </c>
      <c r="AR61" s="7">
        <v>3468</v>
      </c>
      <c r="AS61" s="7">
        <v>3468</v>
      </c>
      <c r="AT61" s="7">
        <v>3468</v>
      </c>
      <c r="AU61" s="7">
        <f t="shared" si="174"/>
        <v>3469</v>
      </c>
      <c r="AV61" s="7">
        <f t="shared" si="175"/>
        <v>28747</v>
      </c>
      <c r="AW61" s="7">
        <v>24724</v>
      </c>
      <c r="AX61" s="7">
        <v>57</v>
      </c>
      <c r="AY61" s="7">
        <v>2772</v>
      </c>
      <c r="AZ61" s="7">
        <v>26061</v>
      </c>
      <c r="BA61" s="7">
        <v>394</v>
      </c>
      <c r="BB61" s="7">
        <v>0</v>
      </c>
      <c r="BC61" s="7">
        <v>0</v>
      </c>
      <c r="BD61" s="7">
        <v>800</v>
      </c>
      <c r="BE61" s="7">
        <v>0</v>
      </c>
      <c r="BF61" s="7">
        <v>0</v>
      </c>
      <c r="BG61" s="61">
        <v>0</v>
      </c>
      <c r="BH61" s="7">
        <v>0</v>
      </c>
      <c r="BI61" s="7">
        <v>0</v>
      </c>
      <c r="BJ61" s="7">
        <v>0</v>
      </c>
      <c r="BK61" s="7"/>
      <c r="BL61" s="9">
        <v>0</v>
      </c>
      <c r="BM61" s="7">
        <f t="shared" si="176"/>
        <v>7280</v>
      </c>
      <c r="BN61" s="7">
        <v>6181</v>
      </c>
      <c r="BO61" s="7">
        <f>'[1]Протокол №10 от 30.11.2022'!AB62</f>
        <v>57</v>
      </c>
      <c r="BP61" s="7">
        <v>693</v>
      </c>
      <c r="BQ61" s="7">
        <v>6515</v>
      </c>
      <c r="BR61" s="7">
        <v>99</v>
      </c>
      <c r="BS61" s="7">
        <v>0</v>
      </c>
      <c r="BT61" s="7">
        <v>0</v>
      </c>
      <c r="BU61" s="7">
        <v>250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/>
      <c r="CC61" s="7">
        <v>0</v>
      </c>
      <c r="CD61" s="7">
        <f t="shared" si="159"/>
        <v>7223</v>
      </c>
      <c r="CE61" s="7">
        <v>6181</v>
      </c>
      <c r="CF61" s="7"/>
      <c r="CG61" s="7">
        <v>693</v>
      </c>
      <c r="CH61" s="7">
        <v>6515</v>
      </c>
      <c r="CI61" s="7">
        <v>99</v>
      </c>
      <c r="CJ61" s="7">
        <v>0</v>
      </c>
      <c r="CK61" s="7">
        <v>0</v>
      </c>
      <c r="CL61" s="7">
        <v>250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/>
      <c r="CT61" s="7">
        <v>0</v>
      </c>
      <c r="CU61" s="7">
        <f t="shared" si="177"/>
        <v>7223</v>
      </c>
      <c r="CV61" s="7">
        <v>6181</v>
      </c>
      <c r="CW61" s="7"/>
      <c r="CX61" s="7">
        <v>693</v>
      </c>
      <c r="CY61" s="7">
        <v>6515</v>
      </c>
      <c r="CZ61" s="7">
        <v>99</v>
      </c>
      <c r="DA61" s="7">
        <v>0</v>
      </c>
      <c r="DB61" s="7">
        <v>0</v>
      </c>
      <c r="DC61" s="7">
        <v>250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/>
      <c r="DK61" s="7">
        <v>0</v>
      </c>
      <c r="DL61" s="7">
        <f t="shared" si="178"/>
        <v>7021</v>
      </c>
      <c r="DM61" s="38">
        <f t="shared" si="179"/>
        <v>6181</v>
      </c>
      <c r="DN61" s="38"/>
      <c r="DO61" s="38">
        <f t="shared" si="180"/>
        <v>693</v>
      </c>
      <c r="DP61" s="38">
        <f t="shared" si="181"/>
        <v>6516</v>
      </c>
      <c r="DQ61" s="38">
        <f t="shared" si="182"/>
        <v>97</v>
      </c>
      <c r="DR61" s="38">
        <f t="shared" si="183"/>
        <v>0</v>
      </c>
      <c r="DS61" s="38">
        <f t="shared" si="184"/>
        <v>0</v>
      </c>
      <c r="DT61" s="38">
        <f t="shared" si="185"/>
        <v>50</v>
      </c>
      <c r="DU61" s="38">
        <f t="shared" si="186"/>
        <v>0</v>
      </c>
      <c r="DV61" s="38">
        <f t="shared" si="187"/>
        <v>0</v>
      </c>
      <c r="DW61" s="38">
        <f t="shared" si="188"/>
        <v>0</v>
      </c>
      <c r="DX61" s="38">
        <f t="shared" si="189"/>
        <v>0</v>
      </c>
      <c r="DY61" s="38">
        <f t="shared" si="190"/>
        <v>0</v>
      </c>
      <c r="DZ61" s="38">
        <f t="shared" si="191"/>
        <v>0</v>
      </c>
      <c r="EA61" s="38"/>
      <c r="EB61" s="38">
        <f t="shared" si="192"/>
        <v>0</v>
      </c>
    </row>
    <row r="62" spans="1:132" s="6" customFormat="1" x14ac:dyDescent="0.25">
      <c r="A62" s="10">
        <f t="shared" si="193"/>
        <v>55</v>
      </c>
      <c r="B62" s="8" t="s">
        <v>91</v>
      </c>
      <c r="C62" s="7">
        <v>87103</v>
      </c>
      <c r="D62" s="7">
        <v>71715</v>
      </c>
      <c r="E62" s="7">
        <v>2210</v>
      </c>
      <c r="F62" s="7">
        <v>13112</v>
      </c>
      <c r="G62" s="7">
        <v>2337</v>
      </c>
      <c r="H62" s="7">
        <v>66</v>
      </c>
      <c r="I62" s="7">
        <v>264</v>
      </c>
      <c r="J62" s="7">
        <v>0</v>
      </c>
      <c r="K62" s="7">
        <f t="shared" si="165"/>
        <v>21849</v>
      </c>
      <c r="L62" s="7">
        <v>18001</v>
      </c>
      <c r="M62" s="7">
        <v>553</v>
      </c>
      <c r="N62" s="7">
        <v>3278</v>
      </c>
      <c r="O62" s="7">
        <v>584</v>
      </c>
      <c r="P62" s="7">
        <v>17</v>
      </c>
      <c r="Q62" s="7">
        <v>66</v>
      </c>
      <c r="R62" s="7">
        <v>0</v>
      </c>
      <c r="S62" s="7">
        <f t="shared" si="156"/>
        <v>21777</v>
      </c>
      <c r="T62" s="7">
        <v>17929</v>
      </c>
      <c r="U62" s="7">
        <v>553</v>
      </c>
      <c r="V62" s="7">
        <v>3278</v>
      </c>
      <c r="W62" s="7">
        <v>584</v>
      </c>
      <c r="X62" s="7">
        <v>17</v>
      </c>
      <c r="Y62" s="7">
        <v>66</v>
      </c>
      <c r="Z62" s="7">
        <v>0</v>
      </c>
      <c r="AA62" s="7">
        <f t="shared" si="157"/>
        <v>21777</v>
      </c>
      <c r="AB62" s="7">
        <v>17929</v>
      </c>
      <c r="AC62" s="7">
        <v>553</v>
      </c>
      <c r="AD62" s="7">
        <v>3278</v>
      </c>
      <c r="AE62" s="7">
        <v>584</v>
      </c>
      <c r="AF62" s="7">
        <v>17</v>
      </c>
      <c r="AG62" s="7">
        <v>66</v>
      </c>
      <c r="AH62" s="7">
        <v>0</v>
      </c>
      <c r="AI62" s="7">
        <f t="shared" si="166"/>
        <v>21700</v>
      </c>
      <c r="AJ62" s="7">
        <f t="shared" si="167"/>
        <v>17856</v>
      </c>
      <c r="AK62" s="7">
        <f t="shared" si="168"/>
        <v>551</v>
      </c>
      <c r="AL62" s="7">
        <f t="shared" si="169"/>
        <v>3278</v>
      </c>
      <c r="AM62" s="7">
        <f t="shared" si="170"/>
        <v>585</v>
      </c>
      <c r="AN62" s="7">
        <f t="shared" si="171"/>
        <v>15</v>
      </c>
      <c r="AO62" s="7">
        <f t="shared" si="172"/>
        <v>66</v>
      </c>
      <c r="AP62" s="7">
        <f t="shared" si="173"/>
        <v>0</v>
      </c>
      <c r="AQ62" s="7">
        <v>18295</v>
      </c>
      <c r="AR62" s="7">
        <v>4574</v>
      </c>
      <c r="AS62" s="7">
        <v>4574</v>
      </c>
      <c r="AT62" s="7">
        <v>4574</v>
      </c>
      <c r="AU62" s="7">
        <f t="shared" si="174"/>
        <v>4573</v>
      </c>
      <c r="AV62" s="7">
        <f t="shared" si="175"/>
        <v>34158</v>
      </c>
      <c r="AW62" s="7">
        <v>31536</v>
      </c>
      <c r="AX62" s="7">
        <v>72</v>
      </c>
      <c r="AY62" s="7">
        <v>2550</v>
      </c>
      <c r="AZ62" s="7">
        <v>23969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61">
        <v>0</v>
      </c>
      <c r="BH62" s="7">
        <v>0</v>
      </c>
      <c r="BI62" s="7">
        <v>0</v>
      </c>
      <c r="BJ62" s="7">
        <v>0</v>
      </c>
      <c r="BK62" s="7"/>
      <c r="BL62" s="9">
        <v>0</v>
      </c>
      <c r="BM62" s="7">
        <f t="shared" si="176"/>
        <v>8594</v>
      </c>
      <c r="BN62" s="7">
        <v>7884</v>
      </c>
      <c r="BO62" s="7">
        <f>'[1]Протокол №10 от 30.11.2022'!AB63</f>
        <v>72</v>
      </c>
      <c r="BP62" s="7">
        <v>638</v>
      </c>
      <c r="BQ62" s="7">
        <v>5992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/>
      <c r="CC62" s="7">
        <v>0</v>
      </c>
      <c r="CD62" s="7">
        <f t="shared" si="159"/>
        <v>8522</v>
      </c>
      <c r="CE62" s="7">
        <v>7884</v>
      </c>
      <c r="CF62" s="7"/>
      <c r="CG62" s="7">
        <v>638</v>
      </c>
      <c r="CH62" s="7">
        <v>5992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/>
      <c r="CT62" s="7">
        <v>0</v>
      </c>
      <c r="CU62" s="7">
        <f t="shared" si="177"/>
        <v>8522</v>
      </c>
      <c r="CV62" s="7">
        <v>7884</v>
      </c>
      <c r="CW62" s="7"/>
      <c r="CX62" s="7">
        <v>638</v>
      </c>
      <c r="CY62" s="7">
        <v>5992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/>
      <c r="DK62" s="7">
        <v>0</v>
      </c>
      <c r="DL62" s="7">
        <f t="shared" si="178"/>
        <v>8520</v>
      </c>
      <c r="DM62" s="38">
        <f t="shared" si="179"/>
        <v>7884</v>
      </c>
      <c r="DN62" s="38"/>
      <c r="DO62" s="38">
        <f t="shared" si="180"/>
        <v>636</v>
      </c>
      <c r="DP62" s="38">
        <f t="shared" si="181"/>
        <v>5993</v>
      </c>
      <c r="DQ62" s="38">
        <f t="shared" si="182"/>
        <v>0</v>
      </c>
      <c r="DR62" s="38">
        <f t="shared" si="183"/>
        <v>0</v>
      </c>
      <c r="DS62" s="38">
        <f t="shared" si="184"/>
        <v>0</v>
      </c>
      <c r="DT62" s="38">
        <f t="shared" si="185"/>
        <v>0</v>
      </c>
      <c r="DU62" s="38">
        <f t="shared" si="186"/>
        <v>0</v>
      </c>
      <c r="DV62" s="38">
        <f t="shared" si="187"/>
        <v>0</v>
      </c>
      <c r="DW62" s="38">
        <f t="shared" si="188"/>
        <v>0</v>
      </c>
      <c r="DX62" s="38">
        <f t="shared" si="189"/>
        <v>0</v>
      </c>
      <c r="DY62" s="38">
        <f t="shared" si="190"/>
        <v>0</v>
      </c>
      <c r="DZ62" s="38">
        <f t="shared" si="191"/>
        <v>0</v>
      </c>
      <c r="EA62" s="38"/>
      <c r="EB62" s="38">
        <f t="shared" si="192"/>
        <v>0</v>
      </c>
    </row>
    <row r="63" spans="1:132" s="6" customFormat="1" x14ac:dyDescent="0.25">
      <c r="A63" s="10">
        <f t="shared" si="193"/>
        <v>56</v>
      </c>
      <c r="B63" s="8" t="s">
        <v>92</v>
      </c>
      <c r="C63" s="7">
        <v>124409</v>
      </c>
      <c r="D63" s="7">
        <v>100838</v>
      </c>
      <c r="E63" s="7">
        <v>2879</v>
      </c>
      <c r="F63" s="7">
        <v>17054</v>
      </c>
      <c r="G63" s="7">
        <v>3522</v>
      </c>
      <c r="H63" s="7">
        <v>167</v>
      </c>
      <c r="I63" s="7">
        <v>670</v>
      </c>
      <c r="J63" s="7">
        <v>3471</v>
      </c>
      <c r="K63" s="7">
        <f t="shared" si="165"/>
        <v>31206</v>
      </c>
      <c r="L63" s="7">
        <v>25312</v>
      </c>
      <c r="M63" s="7">
        <v>720</v>
      </c>
      <c r="N63" s="7">
        <v>4264</v>
      </c>
      <c r="O63" s="7">
        <v>881</v>
      </c>
      <c r="P63" s="7">
        <v>42</v>
      </c>
      <c r="Q63" s="7">
        <v>168</v>
      </c>
      <c r="R63" s="7">
        <v>868</v>
      </c>
      <c r="S63" s="7">
        <f t="shared" si="156"/>
        <v>31104</v>
      </c>
      <c r="T63" s="7">
        <v>25210</v>
      </c>
      <c r="U63" s="7">
        <v>720</v>
      </c>
      <c r="V63" s="7">
        <v>4264</v>
      </c>
      <c r="W63" s="7">
        <v>881</v>
      </c>
      <c r="X63" s="7">
        <v>42</v>
      </c>
      <c r="Y63" s="7">
        <v>168</v>
      </c>
      <c r="Z63" s="7">
        <v>868</v>
      </c>
      <c r="AA63" s="7">
        <f t="shared" si="157"/>
        <v>31104</v>
      </c>
      <c r="AB63" s="7">
        <v>25210</v>
      </c>
      <c r="AC63" s="7">
        <v>720</v>
      </c>
      <c r="AD63" s="7">
        <v>4264</v>
      </c>
      <c r="AE63" s="7">
        <v>881</v>
      </c>
      <c r="AF63" s="7">
        <v>42</v>
      </c>
      <c r="AG63" s="7">
        <v>168</v>
      </c>
      <c r="AH63" s="7">
        <v>868</v>
      </c>
      <c r="AI63" s="7">
        <f t="shared" si="166"/>
        <v>30995</v>
      </c>
      <c r="AJ63" s="7">
        <f t="shared" si="167"/>
        <v>25106</v>
      </c>
      <c r="AK63" s="7">
        <f t="shared" si="168"/>
        <v>719</v>
      </c>
      <c r="AL63" s="7">
        <f t="shared" si="169"/>
        <v>4262</v>
      </c>
      <c r="AM63" s="7">
        <f t="shared" si="170"/>
        <v>879</v>
      </c>
      <c r="AN63" s="7">
        <f t="shared" si="171"/>
        <v>41</v>
      </c>
      <c r="AO63" s="7">
        <f t="shared" si="172"/>
        <v>166</v>
      </c>
      <c r="AP63" s="7">
        <f t="shared" si="173"/>
        <v>867</v>
      </c>
      <c r="AQ63" s="7">
        <v>30618</v>
      </c>
      <c r="AR63" s="7">
        <v>7080</v>
      </c>
      <c r="AS63" s="7">
        <v>7080</v>
      </c>
      <c r="AT63" s="7">
        <v>8229</v>
      </c>
      <c r="AU63" s="7">
        <f t="shared" si="174"/>
        <v>8229</v>
      </c>
      <c r="AV63" s="7">
        <f t="shared" si="175"/>
        <v>51594</v>
      </c>
      <c r="AW63" s="7">
        <v>47091</v>
      </c>
      <c r="AX63" s="7">
        <v>102</v>
      </c>
      <c r="AY63" s="7">
        <v>1867</v>
      </c>
      <c r="AZ63" s="7">
        <v>17543</v>
      </c>
      <c r="BA63" s="7">
        <v>1984</v>
      </c>
      <c r="BB63" s="7">
        <v>0</v>
      </c>
      <c r="BC63" s="7">
        <v>0</v>
      </c>
      <c r="BD63" s="7">
        <v>50</v>
      </c>
      <c r="BE63" s="7">
        <v>500</v>
      </c>
      <c r="BF63" s="7">
        <v>0</v>
      </c>
      <c r="BG63" s="61">
        <v>0</v>
      </c>
      <c r="BH63" s="7">
        <v>0</v>
      </c>
      <c r="BI63" s="7">
        <v>0</v>
      </c>
      <c r="BJ63" s="7">
        <v>0</v>
      </c>
      <c r="BK63" s="7"/>
      <c r="BL63" s="9">
        <v>0</v>
      </c>
      <c r="BM63" s="7">
        <f t="shared" si="176"/>
        <v>13075</v>
      </c>
      <c r="BN63" s="7">
        <v>11773</v>
      </c>
      <c r="BO63" s="7">
        <f>'[1]Протокол №10 от 30.11.2022'!AB64</f>
        <v>102</v>
      </c>
      <c r="BP63" s="7">
        <v>579</v>
      </c>
      <c r="BQ63" s="7">
        <v>5444</v>
      </c>
      <c r="BR63" s="7">
        <v>496</v>
      </c>
      <c r="BS63" s="7">
        <v>0</v>
      </c>
      <c r="BT63" s="7">
        <v>0</v>
      </c>
      <c r="BU63" s="7">
        <v>0</v>
      </c>
      <c r="BV63" s="7">
        <v>125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/>
      <c r="CC63" s="7">
        <v>0</v>
      </c>
      <c r="CD63" s="7">
        <f t="shared" si="159"/>
        <v>12973</v>
      </c>
      <c r="CE63" s="7">
        <v>11773</v>
      </c>
      <c r="CF63" s="7"/>
      <c r="CG63" s="7">
        <v>579</v>
      </c>
      <c r="CH63" s="7">
        <v>5444</v>
      </c>
      <c r="CI63" s="7">
        <v>496</v>
      </c>
      <c r="CJ63" s="7">
        <v>0</v>
      </c>
      <c r="CK63" s="7">
        <v>0</v>
      </c>
      <c r="CL63" s="7">
        <v>0</v>
      </c>
      <c r="CM63" s="7">
        <v>125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/>
      <c r="CT63" s="7">
        <v>0</v>
      </c>
      <c r="CU63" s="7">
        <f t="shared" si="177"/>
        <v>13023</v>
      </c>
      <c r="CV63" s="7">
        <v>11773</v>
      </c>
      <c r="CW63" s="7"/>
      <c r="CX63" s="7">
        <v>579</v>
      </c>
      <c r="CY63" s="7">
        <v>5444</v>
      </c>
      <c r="CZ63" s="7">
        <v>496</v>
      </c>
      <c r="DA63" s="7">
        <v>0</v>
      </c>
      <c r="DB63" s="7">
        <v>0</v>
      </c>
      <c r="DC63" s="7">
        <v>50</v>
      </c>
      <c r="DD63" s="7">
        <v>125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/>
      <c r="DK63" s="7">
        <v>0</v>
      </c>
      <c r="DL63" s="7">
        <f t="shared" si="178"/>
        <v>12523</v>
      </c>
      <c r="DM63" s="38">
        <f t="shared" si="179"/>
        <v>11772</v>
      </c>
      <c r="DN63" s="38"/>
      <c r="DO63" s="38">
        <f t="shared" si="180"/>
        <v>130</v>
      </c>
      <c r="DP63" s="38">
        <f t="shared" si="181"/>
        <v>1211</v>
      </c>
      <c r="DQ63" s="38">
        <f t="shared" si="182"/>
        <v>496</v>
      </c>
      <c r="DR63" s="38">
        <f t="shared" si="183"/>
        <v>0</v>
      </c>
      <c r="DS63" s="38">
        <f t="shared" si="184"/>
        <v>0</v>
      </c>
      <c r="DT63" s="38">
        <f t="shared" si="185"/>
        <v>0</v>
      </c>
      <c r="DU63" s="38">
        <f t="shared" si="186"/>
        <v>125</v>
      </c>
      <c r="DV63" s="38">
        <f t="shared" si="187"/>
        <v>0</v>
      </c>
      <c r="DW63" s="38">
        <f t="shared" si="188"/>
        <v>0</v>
      </c>
      <c r="DX63" s="38">
        <f t="shared" si="189"/>
        <v>0</v>
      </c>
      <c r="DY63" s="38">
        <f t="shared" si="190"/>
        <v>0</v>
      </c>
      <c r="DZ63" s="38">
        <f t="shared" si="191"/>
        <v>0</v>
      </c>
      <c r="EA63" s="38"/>
      <c r="EB63" s="38">
        <f t="shared" si="192"/>
        <v>0</v>
      </c>
    </row>
    <row r="64" spans="1:132" s="6" customFormat="1" x14ac:dyDescent="0.25">
      <c r="A64" s="10">
        <f t="shared" si="193"/>
        <v>57</v>
      </c>
      <c r="B64" s="8" t="s">
        <v>93</v>
      </c>
      <c r="C64" s="7">
        <v>135577</v>
      </c>
      <c r="D64" s="7">
        <v>107145</v>
      </c>
      <c r="E64" s="7">
        <v>3942</v>
      </c>
      <c r="F64" s="7">
        <v>23319</v>
      </c>
      <c r="G64" s="7">
        <v>4738</v>
      </c>
      <c r="H64" s="7">
        <v>33</v>
      </c>
      <c r="I64" s="7">
        <v>131</v>
      </c>
      <c r="J64" s="7">
        <v>1138</v>
      </c>
      <c r="K64" s="7">
        <f t="shared" si="165"/>
        <v>36766</v>
      </c>
      <c r="L64" s="7">
        <v>29657</v>
      </c>
      <c r="M64" s="7">
        <v>986</v>
      </c>
      <c r="N64" s="7">
        <v>5830</v>
      </c>
      <c r="O64" s="7">
        <v>1185</v>
      </c>
      <c r="P64" s="7">
        <v>8</v>
      </c>
      <c r="Q64" s="7">
        <v>33</v>
      </c>
      <c r="R64" s="7">
        <v>285</v>
      </c>
      <c r="S64" s="7">
        <f t="shared" si="156"/>
        <v>36645</v>
      </c>
      <c r="T64" s="7">
        <v>29536</v>
      </c>
      <c r="U64" s="7">
        <v>986</v>
      </c>
      <c r="V64" s="7">
        <v>5830</v>
      </c>
      <c r="W64" s="7">
        <v>1185</v>
      </c>
      <c r="X64" s="7">
        <v>8</v>
      </c>
      <c r="Y64" s="7">
        <v>33</v>
      </c>
      <c r="Z64" s="7">
        <v>285</v>
      </c>
      <c r="AA64" s="7">
        <f t="shared" si="157"/>
        <v>36645</v>
      </c>
      <c r="AB64" s="7">
        <v>29536</v>
      </c>
      <c r="AC64" s="7">
        <v>986</v>
      </c>
      <c r="AD64" s="7">
        <v>5830</v>
      </c>
      <c r="AE64" s="7">
        <v>1185</v>
      </c>
      <c r="AF64" s="7">
        <v>8</v>
      </c>
      <c r="AG64" s="7">
        <v>33</v>
      </c>
      <c r="AH64" s="7">
        <v>285</v>
      </c>
      <c r="AI64" s="7">
        <f t="shared" si="166"/>
        <v>25521</v>
      </c>
      <c r="AJ64" s="7">
        <f t="shared" si="167"/>
        <v>18416</v>
      </c>
      <c r="AK64" s="7">
        <f t="shared" si="168"/>
        <v>984</v>
      </c>
      <c r="AL64" s="7">
        <f t="shared" si="169"/>
        <v>5829</v>
      </c>
      <c r="AM64" s="7">
        <f t="shared" si="170"/>
        <v>1183</v>
      </c>
      <c r="AN64" s="7">
        <f t="shared" si="171"/>
        <v>9</v>
      </c>
      <c r="AO64" s="7">
        <f t="shared" si="172"/>
        <v>32</v>
      </c>
      <c r="AP64" s="7">
        <f t="shared" si="173"/>
        <v>283</v>
      </c>
      <c r="AQ64" s="7">
        <v>30183</v>
      </c>
      <c r="AR64" s="7">
        <v>7546</v>
      </c>
      <c r="AS64" s="7">
        <v>7546</v>
      </c>
      <c r="AT64" s="7">
        <v>7546</v>
      </c>
      <c r="AU64" s="7">
        <f t="shared" si="174"/>
        <v>7545</v>
      </c>
      <c r="AV64" s="7">
        <f t="shared" si="175"/>
        <v>52897</v>
      </c>
      <c r="AW64" s="7">
        <v>51635</v>
      </c>
      <c r="AX64" s="7">
        <v>121</v>
      </c>
      <c r="AY64" s="7">
        <v>396</v>
      </c>
      <c r="AZ64" s="7">
        <v>3711</v>
      </c>
      <c r="BA64" s="7">
        <v>745</v>
      </c>
      <c r="BB64" s="7"/>
      <c r="BC64" s="7"/>
      <c r="BD64" s="7">
        <v>0</v>
      </c>
      <c r="BE64" s="7">
        <v>0</v>
      </c>
      <c r="BF64" s="7">
        <v>0</v>
      </c>
      <c r="BG64" s="61">
        <v>0</v>
      </c>
      <c r="BH64" s="7">
        <v>0</v>
      </c>
      <c r="BI64" s="7">
        <v>0</v>
      </c>
      <c r="BJ64" s="7">
        <v>0</v>
      </c>
      <c r="BK64" s="7"/>
      <c r="BL64" s="9">
        <v>0</v>
      </c>
      <c r="BM64" s="7">
        <f t="shared" si="176"/>
        <v>13315</v>
      </c>
      <c r="BN64" s="7">
        <v>12909</v>
      </c>
      <c r="BO64" s="7">
        <f>'[1]Протокол №10 от 30.11.2022'!AB65</f>
        <v>121</v>
      </c>
      <c r="BP64" s="7">
        <v>99</v>
      </c>
      <c r="BQ64" s="7">
        <v>928</v>
      </c>
      <c r="BR64" s="7">
        <v>186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/>
      <c r="CC64" s="7">
        <v>0</v>
      </c>
      <c r="CD64" s="7">
        <f t="shared" si="159"/>
        <v>13194</v>
      </c>
      <c r="CE64" s="7">
        <v>12909</v>
      </c>
      <c r="CF64" s="7"/>
      <c r="CG64" s="7">
        <v>99</v>
      </c>
      <c r="CH64" s="7">
        <v>928</v>
      </c>
      <c r="CI64" s="7">
        <v>186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/>
      <c r="CT64" s="7">
        <v>0</v>
      </c>
      <c r="CU64" s="7">
        <f t="shared" si="177"/>
        <v>13194</v>
      </c>
      <c r="CV64" s="7">
        <v>12909</v>
      </c>
      <c r="CW64" s="7"/>
      <c r="CX64" s="7">
        <v>99</v>
      </c>
      <c r="CY64" s="7">
        <v>928</v>
      </c>
      <c r="CZ64" s="7">
        <v>186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/>
      <c r="DK64" s="7">
        <v>0</v>
      </c>
      <c r="DL64" s="7">
        <f t="shared" si="178"/>
        <v>13194</v>
      </c>
      <c r="DM64" s="38">
        <f t="shared" si="179"/>
        <v>12908</v>
      </c>
      <c r="DN64" s="38"/>
      <c r="DO64" s="38">
        <f t="shared" si="180"/>
        <v>99</v>
      </c>
      <c r="DP64" s="38">
        <f t="shared" si="181"/>
        <v>927</v>
      </c>
      <c r="DQ64" s="38">
        <f t="shared" si="182"/>
        <v>187</v>
      </c>
      <c r="DR64" s="38">
        <f t="shared" si="183"/>
        <v>0</v>
      </c>
      <c r="DS64" s="38">
        <f t="shared" si="184"/>
        <v>0</v>
      </c>
      <c r="DT64" s="38">
        <f t="shared" si="185"/>
        <v>0</v>
      </c>
      <c r="DU64" s="38">
        <f t="shared" si="186"/>
        <v>0</v>
      </c>
      <c r="DV64" s="38">
        <f t="shared" si="187"/>
        <v>0</v>
      </c>
      <c r="DW64" s="38">
        <f t="shared" si="188"/>
        <v>0</v>
      </c>
      <c r="DX64" s="38">
        <f t="shared" si="189"/>
        <v>0</v>
      </c>
      <c r="DY64" s="38">
        <f t="shared" si="190"/>
        <v>0</v>
      </c>
      <c r="DZ64" s="38">
        <f t="shared" si="191"/>
        <v>0</v>
      </c>
      <c r="EA64" s="38"/>
      <c r="EB64" s="38">
        <f t="shared" si="192"/>
        <v>0</v>
      </c>
    </row>
    <row r="65" spans="1:132" s="6" customFormat="1" x14ac:dyDescent="0.25">
      <c r="A65" s="10">
        <f t="shared" si="193"/>
        <v>58</v>
      </c>
      <c r="B65" s="8" t="s">
        <v>94</v>
      </c>
      <c r="C65" s="7">
        <v>92448</v>
      </c>
      <c r="D65" s="7">
        <v>76189</v>
      </c>
      <c r="E65" s="7">
        <v>2297</v>
      </c>
      <c r="F65" s="7">
        <v>13919</v>
      </c>
      <c r="G65" s="7">
        <v>1996</v>
      </c>
      <c r="H65" s="7">
        <v>43</v>
      </c>
      <c r="I65" s="7">
        <v>170</v>
      </c>
      <c r="J65" s="7">
        <v>0</v>
      </c>
      <c r="K65" s="7">
        <f t="shared" si="165"/>
        <v>23188</v>
      </c>
      <c r="L65" s="7">
        <v>19123</v>
      </c>
      <c r="M65" s="7">
        <v>574</v>
      </c>
      <c r="N65" s="7">
        <v>3480</v>
      </c>
      <c r="O65" s="7">
        <v>499</v>
      </c>
      <c r="P65" s="7">
        <v>11</v>
      </c>
      <c r="Q65" s="7">
        <v>43</v>
      </c>
      <c r="R65" s="7">
        <v>0</v>
      </c>
      <c r="S65" s="7">
        <f t="shared" si="156"/>
        <v>23112</v>
      </c>
      <c r="T65" s="7">
        <v>19047</v>
      </c>
      <c r="U65" s="7">
        <v>574</v>
      </c>
      <c r="V65" s="7">
        <v>3480</v>
      </c>
      <c r="W65" s="7">
        <v>499</v>
      </c>
      <c r="X65" s="7">
        <v>11</v>
      </c>
      <c r="Y65" s="7">
        <v>43</v>
      </c>
      <c r="Z65" s="7">
        <v>0</v>
      </c>
      <c r="AA65" s="7">
        <f t="shared" si="157"/>
        <v>23112</v>
      </c>
      <c r="AB65" s="7">
        <v>19047</v>
      </c>
      <c r="AC65" s="7">
        <v>574</v>
      </c>
      <c r="AD65" s="7">
        <v>3480</v>
      </c>
      <c r="AE65" s="7">
        <v>499</v>
      </c>
      <c r="AF65" s="7">
        <v>11</v>
      </c>
      <c r="AG65" s="7">
        <v>43</v>
      </c>
      <c r="AH65" s="7">
        <v>0</v>
      </c>
      <c r="AI65" s="7">
        <f t="shared" si="166"/>
        <v>23036</v>
      </c>
      <c r="AJ65" s="7">
        <f t="shared" si="167"/>
        <v>18972</v>
      </c>
      <c r="AK65" s="7">
        <f t="shared" si="168"/>
        <v>575</v>
      </c>
      <c r="AL65" s="7">
        <f t="shared" si="169"/>
        <v>3479</v>
      </c>
      <c r="AM65" s="7">
        <f t="shared" si="170"/>
        <v>499</v>
      </c>
      <c r="AN65" s="7">
        <f t="shared" si="171"/>
        <v>10</v>
      </c>
      <c r="AO65" s="7">
        <f t="shared" si="172"/>
        <v>41</v>
      </c>
      <c r="AP65" s="7">
        <f t="shared" si="173"/>
        <v>0</v>
      </c>
      <c r="AQ65" s="7">
        <v>19944</v>
      </c>
      <c r="AR65" s="7">
        <v>4986</v>
      </c>
      <c r="AS65" s="7">
        <v>4986</v>
      </c>
      <c r="AT65" s="7">
        <v>4986</v>
      </c>
      <c r="AU65" s="7">
        <f t="shared" si="174"/>
        <v>4986</v>
      </c>
      <c r="AV65" s="7">
        <f t="shared" si="175"/>
        <v>38505</v>
      </c>
      <c r="AW65" s="7">
        <v>32642</v>
      </c>
      <c r="AX65" s="7">
        <v>76</v>
      </c>
      <c r="AY65" s="7">
        <v>1287</v>
      </c>
      <c r="AZ65" s="7">
        <v>12089</v>
      </c>
      <c r="BA65" s="7">
        <v>0</v>
      </c>
      <c r="BB65" s="7">
        <v>0</v>
      </c>
      <c r="BC65" s="7">
        <v>0</v>
      </c>
      <c r="BD65" s="7">
        <v>4500</v>
      </c>
      <c r="BE65" s="7">
        <v>0</v>
      </c>
      <c r="BF65" s="7">
        <v>0</v>
      </c>
      <c r="BG65" s="61">
        <v>0</v>
      </c>
      <c r="BH65" s="7">
        <v>0</v>
      </c>
      <c r="BI65" s="7">
        <v>0</v>
      </c>
      <c r="BJ65" s="7">
        <v>0</v>
      </c>
      <c r="BK65" s="7"/>
      <c r="BL65" s="9">
        <v>0</v>
      </c>
      <c r="BM65" s="7">
        <f t="shared" si="176"/>
        <v>9684</v>
      </c>
      <c r="BN65" s="7">
        <v>8161</v>
      </c>
      <c r="BO65" s="7">
        <f>'[1]Протокол №10 от 30.11.2022'!AB66</f>
        <v>76</v>
      </c>
      <c r="BP65" s="7">
        <v>322</v>
      </c>
      <c r="BQ65" s="7">
        <v>3022</v>
      </c>
      <c r="BR65" s="7">
        <v>0</v>
      </c>
      <c r="BS65" s="7">
        <v>0</v>
      </c>
      <c r="BT65" s="7">
        <v>0</v>
      </c>
      <c r="BU65" s="7">
        <v>1125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/>
      <c r="CC65" s="7">
        <v>0</v>
      </c>
      <c r="CD65" s="7">
        <f t="shared" si="159"/>
        <v>9608</v>
      </c>
      <c r="CE65" s="7">
        <v>8161</v>
      </c>
      <c r="CF65" s="7"/>
      <c r="CG65" s="7">
        <v>322</v>
      </c>
      <c r="CH65" s="7">
        <v>3022</v>
      </c>
      <c r="CI65" s="7">
        <v>0</v>
      </c>
      <c r="CJ65" s="7">
        <v>0</v>
      </c>
      <c r="CK65" s="7">
        <v>0</v>
      </c>
      <c r="CL65" s="7">
        <v>1125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/>
      <c r="CT65" s="7">
        <v>0</v>
      </c>
      <c r="CU65" s="7">
        <f t="shared" si="177"/>
        <v>9608</v>
      </c>
      <c r="CV65" s="7">
        <v>8161</v>
      </c>
      <c r="CW65" s="7"/>
      <c r="CX65" s="7">
        <v>322</v>
      </c>
      <c r="CY65" s="7">
        <v>3022</v>
      </c>
      <c r="CZ65" s="7">
        <v>0</v>
      </c>
      <c r="DA65" s="7">
        <v>0</v>
      </c>
      <c r="DB65" s="7">
        <v>0</v>
      </c>
      <c r="DC65" s="7">
        <v>1125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/>
      <c r="DK65" s="7">
        <v>0</v>
      </c>
      <c r="DL65" s="7">
        <f t="shared" si="178"/>
        <v>9605</v>
      </c>
      <c r="DM65" s="38">
        <f t="shared" si="179"/>
        <v>8159</v>
      </c>
      <c r="DN65" s="38"/>
      <c r="DO65" s="38">
        <f t="shared" si="180"/>
        <v>321</v>
      </c>
      <c r="DP65" s="38">
        <f t="shared" si="181"/>
        <v>3023</v>
      </c>
      <c r="DQ65" s="38">
        <f t="shared" si="182"/>
        <v>0</v>
      </c>
      <c r="DR65" s="38">
        <f t="shared" si="183"/>
        <v>0</v>
      </c>
      <c r="DS65" s="38">
        <f t="shared" si="184"/>
        <v>0</v>
      </c>
      <c r="DT65" s="38">
        <f t="shared" si="185"/>
        <v>1125</v>
      </c>
      <c r="DU65" s="38">
        <f t="shared" si="186"/>
        <v>0</v>
      </c>
      <c r="DV65" s="38">
        <f t="shared" si="187"/>
        <v>0</v>
      </c>
      <c r="DW65" s="38">
        <f t="shared" si="188"/>
        <v>0</v>
      </c>
      <c r="DX65" s="38">
        <f t="shared" si="189"/>
        <v>0</v>
      </c>
      <c r="DY65" s="38">
        <f t="shared" si="190"/>
        <v>0</v>
      </c>
      <c r="DZ65" s="38">
        <f t="shared" si="191"/>
        <v>0</v>
      </c>
      <c r="EA65" s="38"/>
      <c r="EB65" s="38">
        <f t="shared" si="192"/>
        <v>0</v>
      </c>
    </row>
    <row r="66" spans="1:132" s="6" customFormat="1" x14ac:dyDescent="0.25">
      <c r="A66" s="10">
        <f t="shared" si="193"/>
        <v>59</v>
      </c>
      <c r="B66" s="8" t="s">
        <v>95</v>
      </c>
      <c r="C66" s="7">
        <v>159813</v>
      </c>
      <c r="D66" s="7">
        <v>128140</v>
      </c>
      <c r="E66" s="7">
        <v>29943</v>
      </c>
      <c r="F66" s="7">
        <v>381</v>
      </c>
      <c r="G66" s="7">
        <v>0</v>
      </c>
      <c r="H66" s="7">
        <v>243</v>
      </c>
      <c r="I66" s="7">
        <v>968</v>
      </c>
      <c r="J66" s="7">
        <v>1106</v>
      </c>
      <c r="K66" s="7">
        <f t="shared" si="165"/>
        <v>28790</v>
      </c>
      <c r="L66" s="7">
        <v>20871</v>
      </c>
      <c r="M66" s="7">
        <v>7486</v>
      </c>
      <c r="N66" s="7">
        <v>95</v>
      </c>
      <c r="O66" s="7">
        <v>0</v>
      </c>
      <c r="P66" s="7">
        <v>61</v>
      </c>
      <c r="Q66" s="7">
        <v>242</v>
      </c>
      <c r="R66" s="7">
        <v>277</v>
      </c>
      <c r="S66" s="7">
        <f t="shared" si="156"/>
        <v>28704</v>
      </c>
      <c r="T66" s="7">
        <v>20785</v>
      </c>
      <c r="U66" s="7">
        <v>7486</v>
      </c>
      <c r="V66" s="7">
        <v>95</v>
      </c>
      <c r="W66" s="7">
        <v>0</v>
      </c>
      <c r="X66" s="7">
        <v>61</v>
      </c>
      <c r="Y66" s="7">
        <v>242</v>
      </c>
      <c r="Z66" s="7">
        <v>277</v>
      </c>
      <c r="AA66" s="7">
        <f t="shared" si="157"/>
        <v>28704</v>
      </c>
      <c r="AB66" s="7">
        <v>20785</v>
      </c>
      <c r="AC66" s="7">
        <v>7486</v>
      </c>
      <c r="AD66" s="7">
        <v>95</v>
      </c>
      <c r="AE66" s="7">
        <v>0</v>
      </c>
      <c r="AF66" s="7">
        <v>61</v>
      </c>
      <c r="AG66" s="7">
        <v>242</v>
      </c>
      <c r="AH66" s="7">
        <v>277</v>
      </c>
      <c r="AI66" s="7">
        <f t="shared" si="166"/>
        <v>73615</v>
      </c>
      <c r="AJ66" s="7">
        <f t="shared" si="167"/>
        <v>65699</v>
      </c>
      <c r="AK66" s="7">
        <f t="shared" si="168"/>
        <v>7485</v>
      </c>
      <c r="AL66" s="7">
        <f t="shared" si="169"/>
        <v>96</v>
      </c>
      <c r="AM66" s="7">
        <f t="shared" si="170"/>
        <v>0</v>
      </c>
      <c r="AN66" s="7">
        <f t="shared" si="171"/>
        <v>60</v>
      </c>
      <c r="AO66" s="7">
        <f t="shared" si="172"/>
        <v>242</v>
      </c>
      <c r="AP66" s="7">
        <f t="shared" si="173"/>
        <v>275</v>
      </c>
      <c r="AQ66" s="7">
        <v>20597</v>
      </c>
      <c r="AR66" s="7">
        <v>5149</v>
      </c>
      <c r="AS66" s="7">
        <v>5149</v>
      </c>
      <c r="AT66" s="7">
        <v>5149</v>
      </c>
      <c r="AU66" s="7">
        <f t="shared" si="174"/>
        <v>5150</v>
      </c>
      <c r="AV66" s="7">
        <f t="shared" si="175"/>
        <v>53052</v>
      </c>
      <c r="AW66" s="7">
        <v>47113</v>
      </c>
      <c r="AX66" s="7">
        <v>86</v>
      </c>
      <c r="AY66" s="7">
        <v>841</v>
      </c>
      <c r="AZ66" s="7">
        <v>7899</v>
      </c>
      <c r="BA66" s="7">
        <v>412</v>
      </c>
      <c r="BB66" s="7">
        <v>0</v>
      </c>
      <c r="BC66" s="7">
        <v>0</v>
      </c>
      <c r="BD66" s="7">
        <v>4600</v>
      </c>
      <c r="BE66" s="7">
        <v>0</v>
      </c>
      <c r="BF66" s="7">
        <v>0</v>
      </c>
      <c r="BG66" s="61">
        <v>0</v>
      </c>
      <c r="BH66" s="7">
        <v>0</v>
      </c>
      <c r="BI66" s="7">
        <v>0</v>
      </c>
      <c r="BJ66" s="7">
        <v>0</v>
      </c>
      <c r="BK66" s="7"/>
      <c r="BL66" s="9">
        <v>0</v>
      </c>
      <c r="BM66" s="7">
        <f t="shared" si="176"/>
        <v>13352</v>
      </c>
      <c r="BN66" s="7">
        <v>11778</v>
      </c>
      <c r="BO66" s="7">
        <f>'[1]Протокол №10 от 30.11.2022'!AB67</f>
        <v>86</v>
      </c>
      <c r="BP66" s="7">
        <v>210</v>
      </c>
      <c r="BQ66" s="7">
        <v>1975</v>
      </c>
      <c r="BR66" s="7">
        <v>103</v>
      </c>
      <c r="BS66" s="7">
        <v>0</v>
      </c>
      <c r="BT66" s="7">
        <v>0</v>
      </c>
      <c r="BU66" s="7">
        <v>1175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/>
      <c r="CC66" s="7">
        <v>0</v>
      </c>
      <c r="CD66" s="7">
        <f t="shared" si="159"/>
        <v>13232</v>
      </c>
      <c r="CE66" s="7">
        <v>11778</v>
      </c>
      <c r="CF66" s="7"/>
      <c r="CG66" s="7">
        <v>210</v>
      </c>
      <c r="CH66" s="7">
        <v>1975</v>
      </c>
      <c r="CI66" s="7">
        <v>103</v>
      </c>
      <c r="CJ66" s="7">
        <v>0</v>
      </c>
      <c r="CK66" s="7">
        <v>0</v>
      </c>
      <c r="CL66" s="7">
        <v>1141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/>
      <c r="CT66" s="7">
        <v>0</v>
      </c>
      <c r="CU66" s="7">
        <f t="shared" si="177"/>
        <v>13232</v>
      </c>
      <c r="CV66" s="7">
        <v>11778</v>
      </c>
      <c r="CW66" s="7"/>
      <c r="CX66" s="7">
        <v>210</v>
      </c>
      <c r="CY66" s="7">
        <v>1975</v>
      </c>
      <c r="CZ66" s="7">
        <v>103</v>
      </c>
      <c r="DA66" s="7">
        <v>0</v>
      </c>
      <c r="DB66" s="7">
        <v>0</v>
      </c>
      <c r="DC66" s="7">
        <v>1141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/>
      <c r="DK66" s="7">
        <v>0</v>
      </c>
      <c r="DL66" s="7">
        <f t="shared" si="178"/>
        <v>13236</v>
      </c>
      <c r="DM66" s="38">
        <f t="shared" si="179"/>
        <v>11779</v>
      </c>
      <c r="DN66" s="38"/>
      <c r="DO66" s="38">
        <f t="shared" si="180"/>
        <v>211</v>
      </c>
      <c r="DP66" s="38">
        <f t="shared" si="181"/>
        <v>1974</v>
      </c>
      <c r="DQ66" s="38">
        <f t="shared" si="182"/>
        <v>103</v>
      </c>
      <c r="DR66" s="38">
        <f t="shared" si="183"/>
        <v>0</v>
      </c>
      <c r="DS66" s="38">
        <f t="shared" si="184"/>
        <v>0</v>
      </c>
      <c r="DT66" s="38">
        <f t="shared" si="185"/>
        <v>1143</v>
      </c>
      <c r="DU66" s="38">
        <f t="shared" si="186"/>
        <v>0</v>
      </c>
      <c r="DV66" s="38">
        <f t="shared" si="187"/>
        <v>0</v>
      </c>
      <c r="DW66" s="38">
        <f t="shared" si="188"/>
        <v>0</v>
      </c>
      <c r="DX66" s="38">
        <f t="shared" si="189"/>
        <v>0</v>
      </c>
      <c r="DY66" s="38">
        <f t="shared" si="190"/>
        <v>0</v>
      </c>
      <c r="DZ66" s="38">
        <f t="shared" si="191"/>
        <v>0</v>
      </c>
      <c r="EA66" s="38"/>
      <c r="EB66" s="38">
        <f t="shared" si="192"/>
        <v>0</v>
      </c>
    </row>
    <row r="67" spans="1:132" s="6" customFormat="1" x14ac:dyDescent="0.25">
      <c r="A67" s="10">
        <f t="shared" si="193"/>
        <v>60</v>
      </c>
      <c r="B67" s="8" t="s">
        <v>96</v>
      </c>
      <c r="C67" s="7">
        <v>176040</v>
      </c>
      <c r="D67" s="7">
        <v>141911</v>
      </c>
      <c r="E67" s="7">
        <v>31690</v>
      </c>
      <c r="F67" s="7">
        <v>88</v>
      </c>
      <c r="G67" s="7">
        <v>0</v>
      </c>
      <c r="H67" s="7">
        <v>693</v>
      </c>
      <c r="I67" s="7">
        <v>2770</v>
      </c>
      <c r="J67" s="7">
        <v>1658</v>
      </c>
      <c r="K67" s="7">
        <f t="shared" si="165"/>
        <v>29598</v>
      </c>
      <c r="L67" s="7">
        <v>21064</v>
      </c>
      <c r="M67" s="7">
        <v>7923</v>
      </c>
      <c r="N67" s="7">
        <v>22</v>
      </c>
      <c r="O67" s="7">
        <v>0</v>
      </c>
      <c r="P67" s="7">
        <v>173</v>
      </c>
      <c r="Q67" s="7">
        <v>693</v>
      </c>
      <c r="R67" s="7">
        <v>416</v>
      </c>
      <c r="S67" s="7">
        <f t="shared" si="156"/>
        <v>29512</v>
      </c>
      <c r="T67" s="7">
        <v>20978</v>
      </c>
      <c r="U67" s="7">
        <v>7923</v>
      </c>
      <c r="V67" s="7">
        <v>22</v>
      </c>
      <c r="W67" s="7">
        <v>0</v>
      </c>
      <c r="X67" s="7">
        <v>173</v>
      </c>
      <c r="Y67" s="7">
        <v>693</v>
      </c>
      <c r="Z67" s="7">
        <v>416</v>
      </c>
      <c r="AA67" s="7">
        <f t="shared" si="157"/>
        <v>29512</v>
      </c>
      <c r="AB67" s="7">
        <v>20978</v>
      </c>
      <c r="AC67" s="7">
        <v>7923</v>
      </c>
      <c r="AD67" s="7">
        <v>22</v>
      </c>
      <c r="AE67" s="7">
        <v>0</v>
      </c>
      <c r="AF67" s="7">
        <v>173</v>
      </c>
      <c r="AG67" s="7">
        <v>693</v>
      </c>
      <c r="AH67" s="7">
        <v>416</v>
      </c>
      <c r="AI67" s="7">
        <f t="shared" si="166"/>
        <v>87418</v>
      </c>
      <c r="AJ67" s="7">
        <f t="shared" si="167"/>
        <v>78891</v>
      </c>
      <c r="AK67" s="7">
        <f t="shared" si="168"/>
        <v>7921</v>
      </c>
      <c r="AL67" s="7">
        <f t="shared" si="169"/>
        <v>22</v>
      </c>
      <c r="AM67" s="7">
        <f t="shared" si="170"/>
        <v>0</v>
      </c>
      <c r="AN67" s="7">
        <f t="shared" si="171"/>
        <v>174</v>
      </c>
      <c r="AO67" s="7">
        <f t="shared" si="172"/>
        <v>691</v>
      </c>
      <c r="AP67" s="7">
        <f t="shared" si="173"/>
        <v>410</v>
      </c>
      <c r="AQ67" s="7">
        <v>20267</v>
      </c>
      <c r="AR67" s="7">
        <v>5067</v>
      </c>
      <c r="AS67" s="7">
        <v>5067</v>
      </c>
      <c r="AT67" s="7">
        <v>5067</v>
      </c>
      <c r="AU67" s="7">
        <f t="shared" si="174"/>
        <v>5066</v>
      </c>
      <c r="AV67" s="7">
        <f t="shared" si="175"/>
        <v>54811</v>
      </c>
      <c r="AW67" s="7">
        <v>52327</v>
      </c>
      <c r="AX67" s="7">
        <v>86</v>
      </c>
      <c r="AY67" s="7">
        <v>1673</v>
      </c>
      <c r="AZ67" s="7">
        <v>15729</v>
      </c>
      <c r="BA67" s="7">
        <v>425</v>
      </c>
      <c r="BB67" s="7">
        <v>0</v>
      </c>
      <c r="BC67" s="7">
        <v>0</v>
      </c>
      <c r="BD67" s="7">
        <v>300</v>
      </c>
      <c r="BE67" s="7">
        <v>0</v>
      </c>
      <c r="BF67" s="7">
        <v>0</v>
      </c>
      <c r="BG67" s="61">
        <v>0</v>
      </c>
      <c r="BH67" s="7">
        <v>0</v>
      </c>
      <c r="BI67" s="7">
        <v>0</v>
      </c>
      <c r="BJ67" s="7">
        <v>0</v>
      </c>
      <c r="BK67" s="7"/>
      <c r="BL67" s="9">
        <v>0</v>
      </c>
      <c r="BM67" s="7">
        <f t="shared" si="176"/>
        <v>13821</v>
      </c>
      <c r="BN67" s="7">
        <v>13082</v>
      </c>
      <c r="BO67" s="7">
        <f>'[1]Протокол №10 от 30.11.2022'!AB68</f>
        <v>86</v>
      </c>
      <c r="BP67" s="7">
        <v>472</v>
      </c>
      <c r="BQ67" s="7">
        <v>4440</v>
      </c>
      <c r="BR67" s="7">
        <v>106</v>
      </c>
      <c r="BS67" s="7">
        <v>0</v>
      </c>
      <c r="BT67" s="7">
        <v>0</v>
      </c>
      <c r="BU67" s="7">
        <v>75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/>
      <c r="CC67" s="7">
        <v>0</v>
      </c>
      <c r="CD67" s="7">
        <f t="shared" si="159"/>
        <v>13735</v>
      </c>
      <c r="CE67" s="7">
        <v>13082</v>
      </c>
      <c r="CF67" s="7"/>
      <c r="CG67" s="7">
        <v>472</v>
      </c>
      <c r="CH67" s="7">
        <v>4440</v>
      </c>
      <c r="CI67" s="7">
        <v>106</v>
      </c>
      <c r="CJ67" s="7">
        <v>0</v>
      </c>
      <c r="CK67" s="7">
        <v>0</v>
      </c>
      <c r="CL67" s="7">
        <v>75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/>
      <c r="CT67" s="7">
        <v>0</v>
      </c>
      <c r="CU67" s="7">
        <f t="shared" si="177"/>
        <v>13735</v>
      </c>
      <c r="CV67" s="7">
        <v>13082</v>
      </c>
      <c r="CW67" s="7"/>
      <c r="CX67" s="7">
        <v>472</v>
      </c>
      <c r="CY67" s="7">
        <v>4440</v>
      </c>
      <c r="CZ67" s="7">
        <v>106</v>
      </c>
      <c r="DA67" s="7">
        <v>0</v>
      </c>
      <c r="DB67" s="7">
        <v>0</v>
      </c>
      <c r="DC67" s="7">
        <v>75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/>
      <c r="DK67" s="7">
        <v>0</v>
      </c>
      <c r="DL67" s="7">
        <f t="shared" si="178"/>
        <v>13520</v>
      </c>
      <c r="DM67" s="38">
        <f t="shared" si="179"/>
        <v>13081</v>
      </c>
      <c r="DN67" s="38"/>
      <c r="DO67" s="38">
        <f t="shared" si="180"/>
        <v>257</v>
      </c>
      <c r="DP67" s="38">
        <f t="shared" si="181"/>
        <v>2409</v>
      </c>
      <c r="DQ67" s="38">
        <f t="shared" si="182"/>
        <v>107</v>
      </c>
      <c r="DR67" s="38">
        <f t="shared" si="183"/>
        <v>0</v>
      </c>
      <c r="DS67" s="38">
        <f t="shared" si="184"/>
        <v>0</v>
      </c>
      <c r="DT67" s="38">
        <f t="shared" si="185"/>
        <v>75</v>
      </c>
      <c r="DU67" s="38">
        <f t="shared" si="186"/>
        <v>0</v>
      </c>
      <c r="DV67" s="38">
        <f t="shared" si="187"/>
        <v>0</v>
      </c>
      <c r="DW67" s="38">
        <f t="shared" si="188"/>
        <v>0</v>
      </c>
      <c r="DX67" s="38">
        <f t="shared" si="189"/>
        <v>0</v>
      </c>
      <c r="DY67" s="38">
        <f t="shared" si="190"/>
        <v>0</v>
      </c>
      <c r="DZ67" s="38">
        <f t="shared" si="191"/>
        <v>0</v>
      </c>
      <c r="EA67" s="38"/>
      <c r="EB67" s="38">
        <f t="shared" si="192"/>
        <v>0</v>
      </c>
    </row>
    <row r="68" spans="1:132" s="6" customFormat="1" x14ac:dyDescent="0.25">
      <c r="A68" s="10">
        <f t="shared" si="193"/>
        <v>61</v>
      </c>
      <c r="B68" s="8" t="s">
        <v>97</v>
      </c>
      <c r="C68" s="7">
        <v>169304</v>
      </c>
      <c r="D68" s="7">
        <v>133148</v>
      </c>
      <c r="E68" s="7">
        <v>34830</v>
      </c>
      <c r="F68" s="7">
        <v>501</v>
      </c>
      <c r="G68" s="7">
        <v>0</v>
      </c>
      <c r="H68" s="7">
        <v>0</v>
      </c>
      <c r="I68" s="7">
        <v>0</v>
      </c>
      <c r="J68" s="7">
        <v>825</v>
      </c>
      <c r="K68" s="7">
        <f t="shared" si="165"/>
        <v>35058</v>
      </c>
      <c r="L68" s="7">
        <v>26019</v>
      </c>
      <c r="M68" s="7">
        <v>8708</v>
      </c>
      <c r="N68" s="7">
        <v>125</v>
      </c>
      <c r="O68" s="7">
        <v>0</v>
      </c>
      <c r="P68" s="7">
        <v>0</v>
      </c>
      <c r="Q68" s="7">
        <v>0</v>
      </c>
      <c r="R68" s="7">
        <v>206</v>
      </c>
      <c r="S68" s="7">
        <f t="shared" si="156"/>
        <v>34951</v>
      </c>
      <c r="T68" s="7">
        <v>25912</v>
      </c>
      <c r="U68" s="7">
        <v>8708</v>
      </c>
      <c r="V68" s="7">
        <v>125</v>
      </c>
      <c r="W68" s="7">
        <v>0</v>
      </c>
      <c r="X68" s="7">
        <v>0</v>
      </c>
      <c r="Y68" s="7">
        <v>0</v>
      </c>
      <c r="Z68" s="7">
        <v>206</v>
      </c>
      <c r="AA68" s="7">
        <f t="shared" si="157"/>
        <v>34951</v>
      </c>
      <c r="AB68" s="7">
        <v>25912</v>
      </c>
      <c r="AC68" s="7">
        <v>8708</v>
      </c>
      <c r="AD68" s="7">
        <v>125</v>
      </c>
      <c r="AE68" s="7">
        <v>0</v>
      </c>
      <c r="AF68" s="7">
        <v>0</v>
      </c>
      <c r="AG68" s="7">
        <v>0</v>
      </c>
      <c r="AH68" s="7">
        <v>206</v>
      </c>
      <c r="AI68" s="7">
        <f t="shared" si="166"/>
        <v>64344</v>
      </c>
      <c r="AJ68" s="7">
        <f t="shared" si="167"/>
        <v>55305</v>
      </c>
      <c r="AK68" s="7">
        <f t="shared" si="168"/>
        <v>8706</v>
      </c>
      <c r="AL68" s="7">
        <f t="shared" si="169"/>
        <v>126</v>
      </c>
      <c r="AM68" s="7">
        <f t="shared" si="170"/>
        <v>0</v>
      </c>
      <c r="AN68" s="7">
        <f t="shared" si="171"/>
        <v>0</v>
      </c>
      <c r="AO68" s="7">
        <f t="shared" si="172"/>
        <v>0</v>
      </c>
      <c r="AP68" s="7">
        <f t="shared" si="173"/>
        <v>207</v>
      </c>
      <c r="AQ68" s="7">
        <v>14582</v>
      </c>
      <c r="AR68" s="7">
        <v>3821</v>
      </c>
      <c r="AS68" s="7">
        <v>3587</v>
      </c>
      <c r="AT68" s="7">
        <v>3587</v>
      </c>
      <c r="AU68" s="7">
        <f t="shared" si="174"/>
        <v>3587</v>
      </c>
      <c r="AV68" s="7">
        <f t="shared" si="175"/>
        <v>62036</v>
      </c>
      <c r="AW68" s="7">
        <v>61501</v>
      </c>
      <c r="AX68" s="7">
        <v>107</v>
      </c>
      <c r="AY68" s="7">
        <v>0</v>
      </c>
      <c r="AZ68" s="7">
        <v>0</v>
      </c>
      <c r="BA68" s="7">
        <v>178</v>
      </c>
      <c r="BB68" s="7">
        <v>0</v>
      </c>
      <c r="BC68" s="7">
        <v>0</v>
      </c>
      <c r="BD68" s="7">
        <v>250</v>
      </c>
      <c r="BE68" s="7">
        <v>0</v>
      </c>
      <c r="BF68" s="7">
        <v>0</v>
      </c>
      <c r="BG68" s="61">
        <v>0</v>
      </c>
      <c r="BH68" s="7">
        <v>0</v>
      </c>
      <c r="BI68" s="7">
        <v>0</v>
      </c>
      <c r="BJ68" s="7">
        <v>0</v>
      </c>
      <c r="BK68" s="7"/>
      <c r="BL68" s="9">
        <v>0</v>
      </c>
      <c r="BM68" s="7">
        <f t="shared" si="176"/>
        <v>15652</v>
      </c>
      <c r="BN68" s="7">
        <v>15375</v>
      </c>
      <c r="BO68" s="7">
        <f>'[1]Протокол №10 от 30.11.2022'!AB69</f>
        <v>107</v>
      </c>
      <c r="BP68" s="7">
        <v>0</v>
      </c>
      <c r="BQ68" s="7">
        <v>0</v>
      </c>
      <c r="BR68" s="7">
        <v>45</v>
      </c>
      <c r="BS68" s="7">
        <v>0</v>
      </c>
      <c r="BT68" s="7">
        <v>0</v>
      </c>
      <c r="BU68" s="7">
        <v>125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/>
      <c r="CC68" s="7">
        <v>0</v>
      </c>
      <c r="CD68" s="7">
        <f t="shared" si="159"/>
        <v>15462</v>
      </c>
      <c r="CE68" s="7">
        <v>15375</v>
      </c>
      <c r="CF68" s="7"/>
      <c r="CG68" s="7">
        <v>0</v>
      </c>
      <c r="CH68" s="7">
        <v>0</v>
      </c>
      <c r="CI68" s="7">
        <v>45</v>
      </c>
      <c r="CJ68" s="7">
        <v>0</v>
      </c>
      <c r="CK68" s="7">
        <v>0</v>
      </c>
      <c r="CL68" s="7">
        <v>42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/>
      <c r="CT68" s="7">
        <v>0</v>
      </c>
      <c r="CU68" s="7">
        <f t="shared" si="177"/>
        <v>15462</v>
      </c>
      <c r="CV68" s="7">
        <v>15375</v>
      </c>
      <c r="CW68" s="7"/>
      <c r="CX68" s="7">
        <v>0</v>
      </c>
      <c r="CY68" s="7">
        <v>0</v>
      </c>
      <c r="CZ68" s="7">
        <v>45</v>
      </c>
      <c r="DA68" s="7">
        <v>0</v>
      </c>
      <c r="DB68" s="7">
        <v>0</v>
      </c>
      <c r="DC68" s="7">
        <v>42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/>
      <c r="DK68" s="7">
        <v>0</v>
      </c>
      <c r="DL68" s="7">
        <f t="shared" si="178"/>
        <v>15460</v>
      </c>
      <c r="DM68" s="38">
        <f t="shared" si="179"/>
        <v>15376</v>
      </c>
      <c r="DN68" s="38"/>
      <c r="DO68" s="38">
        <f t="shared" si="180"/>
        <v>0</v>
      </c>
      <c r="DP68" s="38">
        <f t="shared" si="181"/>
        <v>0</v>
      </c>
      <c r="DQ68" s="38">
        <f t="shared" si="182"/>
        <v>43</v>
      </c>
      <c r="DR68" s="38">
        <f t="shared" si="183"/>
        <v>0</v>
      </c>
      <c r="DS68" s="38">
        <f t="shared" si="184"/>
        <v>0</v>
      </c>
      <c r="DT68" s="38">
        <f t="shared" si="185"/>
        <v>41</v>
      </c>
      <c r="DU68" s="38">
        <f t="shared" si="186"/>
        <v>0</v>
      </c>
      <c r="DV68" s="38">
        <f t="shared" si="187"/>
        <v>0</v>
      </c>
      <c r="DW68" s="38">
        <f t="shared" si="188"/>
        <v>0</v>
      </c>
      <c r="DX68" s="38">
        <f t="shared" si="189"/>
        <v>0</v>
      </c>
      <c r="DY68" s="38">
        <f t="shared" si="190"/>
        <v>0</v>
      </c>
      <c r="DZ68" s="38">
        <f t="shared" si="191"/>
        <v>0</v>
      </c>
      <c r="EA68" s="38"/>
      <c r="EB68" s="38">
        <f t="shared" si="192"/>
        <v>0</v>
      </c>
    </row>
    <row r="69" spans="1:132" s="6" customFormat="1" x14ac:dyDescent="0.25">
      <c r="A69" s="10">
        <f t="shared" si="193"/>
        <v>62</v>
      </c>
      <c r="B69" s="8" t="s">
        <v>98</v>
      </c>
      <c r="C69" s="7">
        <v>140641</v>
      </c>
      <c r="D69" s="7">
        <v>110238</v>
      </c>
      <c r="E69" s="7">
        <v>28601</v>
      </c>
      <c r="F69" s="7">
        <v>197</v>
      </c>
      <c r="G69" s="7">
        <v>0</v>
      </c>
      <c r="H69" s="7">
        <v>151</v>
      </c>
      <c r="I69" s="7">
        <v>603</v>
      </c>
      <c r="J69" s="7">
        <v>1454</v>
      </c>
      <c r="K69" s="7">
        <f t="shared" si="165"/>
        <v>27744</v>
      </c>
      <c r="L69" s="7">
        <v>20143</v>
      </c>
      <c r="M69" s="7">
        <v>7150</v>
      </c>
      <c r="N69" s="7">
        <v>49</v>
      </c>
      <c r="O69" s="7">
        <v>0</v>
      </c>
      <c r="P69" s="7">
        <v>38</v>
      </c>
      <c r="Q69" s="7">
        <v>151</v>
      </c>
      <c r="R69" s="7">
        <v>364</v>
      </c>
      <c r="S69" s="7">
        <f t="shared" si="156"/>
        <v>27661</v>
      </c>
      <c r="T69" s="7">
        <v>20060</v>
      </c>
      <c r="U69" s="7">
        <v>7150</v>
      </c>
      <c r="V69" s="7">
        <v>49</v>
      </c>
      <c r="W69" s="7">
        <v>0</v>
      </c>
      <c r="X69" s="7">
        <v>38</v>
      </c>
      <c r="Y69" s="7">
        <v>151</v>
      </c>
      <c r="Z69" s="7">
        <v>364</v>
      </c>
      <c r="AA69" s="7">
        <f t="shared" si="157"/>
        <v>27661</v>
      </c>
      <c r="AB69" s="7">
        <v>20060</v>
      </c>
      <c r="AC69" s="7">
        <v>7150</v>
      </c>
      <c r="AD69" s="7">
        <v>49</v>
      </c>
      <c r="AE69" s="7">
        <v>0</v>
      </c>
      <c r="AF69" s="7">
        <v>38</v>
      </c>
      <c r="AG69" s="7">
        <v>151</v>
      </c>
      <c r="AH69" s="7">
        <v>364</v>
      </c>
      <c r="AI69" s="7">
        <f t="shared" si="166"/>
        <v>57575</v>
      </c>
      <c r="AJ69" s="7">
        <f t="shared" si="167"/>
        <v>49975</v>
      </c>
      <c r="AK69" s="7">
        <f t="shared" si="168"/>
        <v>7151</v>
      </c>
      <c r="AL69" s="7">
        <f t="shared" si="169"/>
        <v>50</v>
      </c>
      <c r="AM69" s="7">
        <f t="shared" si="170"/>
        <v>0</v>
      </c>
      <c r="AN69" s="7">
        <f t="shared" si="171"/>
        <v>37</v>
      </c>
      <c r="AO69" s="7">
        <f t="shared" si="172"/>
        <v>150</v>
      </c>
      <c r="AP69" s="7">
        <f t="shared" si="173"/>
        <v>362</v>
      </c>
      <c r="AQ69" s="7">
        <v>19476</v>
      </c>
      <c r="AR69" s="7">
        <v>4869</v>
      </c>
      <c r="AS69" s="7">
        <v>4869</v>
      </c>
      <c r="AT69" s="7">
        <v>4869</v>
      </c>
      <c r="AU69" s="7">
        <f t="shared" si="174"/>
        <v>4869</v>
      </c>
      <c r="AV69" s="7">
        <f t="shared" si="175"/>
        <v>52503</v>
      </c>
      <c r="AW69" s="7">
        <v>49289</v>
      </c>
      <c r="AX69" s="7">
        <v>83</v>
      </c>
      <c r="AY69" s="7">
        <v>599</v>
      </c>
      <c r="AZ69" s="7">
        <v>5632</v>
      </c>
      <c r="BA69" s="7">
        <v>532</v>
      </c>
      <c r="BB69" s="7">
        <v>0</v>
      </c>
      <c r="BC69" s="7">
        <v>0</v>
      </c>
      <c r="BD69" s="7">
        <v>2000</v>
      </c>
      <c r="BE69" s="7">
        <v>0</v>
      </c>
      <c r="BF69" s="7">
        <v>0</v>
      </c>
      <c r="BG69" s="61">
        <v>0</v>
      </c>
      <c r="BH69" s="7">
        <v>0</v>
      </c>
      <c r="BI69" s="7">
        <v>0</v>
      </c>
      <c r="BJ69" s="7">
        <v>0</v>
      </c>
      <c r="BK69" s="7"/>
      <c r="BL69" s="9">
        <v>0</v>
      </c>
      <c r="BM69" s="7">
        <f t="shared" si="176"/>
        <v>13188</v>
      </c>
      <c r="BN69" s="7">
        <v>12322</v>
      </c>
      <c r="BO69" s="7">
        <f>'[1]Протокол №10 от 30.11.2022'!AB70</f>
        <v>83</v>
      </c>
      <c r="BP69" s="7">
        <v>150</v>
      </c>
      <c r="BQ69" s="7">
        <v>1408</v>
      </c>
      <c r="BR69" s="7">
        <v>133</v>
      </c>
      <c r="BS69" s="7">
        <v>0</v>
      </c>
      <c r="BT69" s="7">
        <v>0</v>
      </c>
      <c r="BU69" s="7">
        <v>500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/>
      <c r="CC69" s="7">
        <v>0</v>
      </c>
      <c r="CD69" s="7">
        <f t="shared" si="159"/>
        <v>13105</v>
      </c>
      <c r="CE69" s="7">
        <v>12322</v>
      </c>
      <c r="CF69" s="7"/>
      <c r="CG69" s="7">
        <v>150</v>
      </c>
      <c r="CH69" s="7">
        <v>1408</v>
      </c>
      <c r="CI69" s="7">
        <v>133</v>
      </c>
      <c r="CJ69" s="7">
        <v>0</v>
      </c>
      <c r="CK69" s="7">
        <v>0</v>
      </c>
      <c r="CL69" s="7">
        <v>500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/>
      <c r="CT69" s="7">
        <v>0</v>
      </c>
      <c r="CU69" s="7">
        <f t="shared" si="177"/>
        <v>13105</v>
      </c>
      <c r="CV69" s="7">
        <v>12322</v>
      </c>
      <c r="CW69" s="7"/>
      <c r="CX69" s="7">
        <v>150</v>
      </c>
      <c r="CY69" s="7">
        <v>1408</v>
      </c>
      <c r="CZ69" s="7">
        <v>133</v>
      </c>
      <c r="DA69" s="7">
        <v>0</v>
      </c>
      <c r="DB69" s="7">
        <v>0</v>
      </c>
      <c r="DC69" s="7">
        <v>500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/>
      <c r="DK69" s="7">
        <v>0</v>
      </c>
      <c r="DL69" s="7">
        <f t="shared" si="178"/>
        <v>13105</v>
      </c>
      <c r="DM69" s="38">
        <f t="shared" si="179"/>
        <v>12323</v>
      </c>
      <c r="DN69" s="38"/>
      <c r="DO69" s="38">
        <f t="shared" si="180"/>
        <v>149</v>
      </c>
      <c r="DP69" s="38">
        <f t="shared" si="181"/>
        <v>1408</v>
      </c>
      <c r="DQ69" s="38">
        <f t="shared" si="182"/>
        <v>133</v>
      </c>
      <c r="DR69" s="38">
        <f t="shared" si="183"/>
        <v>0</v>
      </c>
      <c r="DS69" s="38">
        <f t="shared" si="184"/>
        <v>0</v>
      </c>
      <c r="DT69" s="38">
        <f t="shared" si="185"/>
        <v>500</v>
      </c>
      <c r="DU69" s="38">
        <f t="shared" si="186"/>
        <v>0</v>
      </c>
      <c r="DV69" s="38">
        <f t="shared" si="187"/>
        <v>0</v>
      </c>
      <c r="DW69" s="38">
        <f t="shared" si="188"/>
        <v>0</v>
      </c>
      <c r="DX69" s="38">
        <f t="shared" si="189"/>
        <v>0</v>
      </c>
      <c r="DY69" s="38">
        <f t="shared" si="190"/>
        <v>0</v>
      </c>
      <c r="DZ69" s="38">
        <f t="shared" si="191"/>
        <v>0</v>
      </c>
      <c r="EA69" s="38"/>
      <c r="EB69" s="38">
        <f t="shared" si="192"/>
        <v>0</v>
      </c>
    </row>
    <row r="70" spans="1:132" s="6" customFormat="1" ht="48" customHeight="1" x14ac:dyDescent="0.25">
      <c r="A70" s="10">
        <f t="shared" si="193"/>
        <v>63</v>
      </c>
      <c r="B70" s="8" t="s">
        <v>99</v>
      </c>
      <c r="C70" s="7">
        <v>99</v>
      </c>
      <c r="D70" s="7">
        <v>0</v>
      </c>
      <c r="E70" s="7">
        <v>0</v>
      </c>
      <c r="F70" s="7">
        <v>0</v>
      </c>
      <c r="G70" s="7">
        <v>0</v>
      </c>
      <c r="H70" s="7">
        <v>99</v>
      </c>
      <c r="I70" s="7">
        <v>394</v>
      </c>
      <c r="J70" s="7">
        <v>0</v>
      </c>
      <c r="K70" s="7">
        <f t="shared" si="165"/>
        <v>25</v>
      </c>
      <c r="L70" s="7">
        <v>0</v>
      </c>
      <c r="M70" s="7">
        <v>0</v>
      </c>
      <c r="N70" s="7">
        <v>0</v>
      </c>
      <c r="O70" s="7">
        <v>0</v>
      </c>
      <c r="P70" s="7">
        <v>25</v>
      </c>
      <c r="Q70" s="7">
        <v>99</v>
      </c>
      <c r="R70" s="7">
        <v>0</v>
      </c>
      <c r="S70" s="7">
        <f t="shared" si="156"/>
        <v>25</v>
      </c>
      <c r="T70" s="7">
        <v>0</v>
      </c>
      <c r="U70" s="7">
        <v>0</v>
      </c>
      <c r="V70" s="7">
        <v>0</v>
      </c>
      <c r="W70" s="7">
        <v>0</v>
      </c>
      <c r="X70" s="7">
        <v>25</v>
      </c>
      <c r="Y70" s="7">
        <v>99</v>
      </c>
      <c r="Z70" s="7">
        <v>0</v>
      </c>
      <c r="AA70" s="7">
        <f t="shared" si="157"/>
        <v>25</v>
      </c>
      <c r="AB70" s="7">
        <v>0</v>
      </c>
      <c r="AC70" s="7">
        <v>0</v>
      </c>
      <c r="AD70" s="7">
        <v>0</v>
      </c>
      <c r="AE70" s="7">
        <v>0</v>
      </c>
      <c r="AF70" s="7">
        <v>25</v>
      </c>
      <c r="AG70" s="7">
        <v>99</v>
      </c>
      <c r="AH70" s="7">
        <v>0</v>
      </c>
      <c r="AI70" s="7">
        <f t="shared" si="166"/>
        <v>24</v>
      </c>
      <c r="AJ70" s="7">
        <f t="shared" si="167"/>
        <v>0</v>
      </c>
      <c r="AK70" s="7">
        <f t="shared" si="168"/>
        <v>0</v>
      </c>
      <c r="AL70" s="7">
        <f t="shared" si="169"/>
        <v>0</v>
      </c>
      <c r="AM70" s="7">
        <f t="shared" si="170"/>
        <v>0</v>
      </c>
      <c r="AN70" s="7">
        <f t="shared" si="171"/>
        <v>24</v>
      </c>
      <c r="AO70" s="7">
        <f t="shared" si="172"/>
        <v>97</v>
      </c>
      <c r="AP70" s="7">
        <f t="shared" si="173"/>
        <v>0</v>
      </c>
      <c r="AQ70" s="7">
        <v>0</v>
      </c>
      <c r="AR70" s="7">
        <v>0</v>
      </c>
      <c r="AS70" s="7">
        <v>0</v>
      </c>
      <c r="AT70" s="7">
        <v>0</v>
      </c>
      <c r="AU70" s="7">
        <f t="shared" si="174"/>
        <v>0</v>
      </c>
      <c r="AV70" s="7">
        <f t="shared" si="175"/>
        <v>567</v>
      </c>
      <c r="AW70" s="7">
        <v>0</v>
      </c>
      <c r="AX70" s="7">
        <v>0</v>
      </c>
      <c r="AY70" s="7">
        <v>567</v>
      </c>
      <c r="AZ70" s="7">
        <v>5332</v>
      </c>
      <c r="BA70" s="7">
        <v>0</v>
      </c>
      <c r="BB70" s="7"/>
      <c r="BC70" s="7"/>
      <c r="BD70" s="7">
        <v>0</v>
      </c>
      <c r="BE70" s="7">
        <v>0</v>
      </c>
      <c r="BF70" s="7">
        <v>0</v>
      </c>
      <c r="BG70" s="61">
        <v>0</v>
      </c>
      <c r="BH70" s="7">
        <v>0</v>
      </c>
      <c r="BI70" s="7">
        <v>0</v>
      </c>
      <c r="BJ70" s="7">
        <v>0</v>
      </c>
      <c r="BK70" s="7"/>
      <c r="BL70" s="7">
        <v>2902</v>
      </c>
      <c r="BM70" s="7">
        <f t="shared" si="176"/>
        <v>142</v>
      </c>
      <c r="BN70" s="7"/>
      <c r="BO70" s="7">
        <f>'[1]Протокол №10 от 30.11.2022'!AB71</f>
        <v>0</v>
      </c>
      <c r="BP70" s="7">
        <v>142</v>
      </c>
      <c r="BQ70" s="7">
        <v>1333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/>
      <c r="CC70" s="7">
        <v>726</v>
      </c>
      <c r="CD70" s="7">
        <f t="shared" si="159"/>
        <v>142</v>
      </c>
      <c r="CE70" s="7"/>
      <c r="CF70" s="7"/>
      <c r="CG70" s="7">
        <v>142</v>
      </c>
      <c r="CH70" s="7">
        <v>1333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/>
      <c r="CT70" s="7">
        <v>726</v>
      </c>
      <c r="CU70" s="7">
        <f t="shared" si="177"/>
        <v>142</v>
      </c>
      <c r="CV70" s="7"/>
      <c r="CW70" s="7"/>
      <c r="CX70" s="7">
        <v>142</v>
      </c>
      <c r="CY70" s="7">
        <v>1333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/>
      <c r="DK70" s="7">
        <v>726</v>
      </c>
      <c r="DL70" s="7">
        <f t="shared" si="178"/>
        <v>141</v>
      </c>
      <c r="DM70" s="38">
        <f t="shared" si="179"/>
        <v>0</v>
      </c>
      <c r="DN70" s="38"/>
      <c r="DO70" s="38">
        <f t="shared" si="180"/>
        <v>141</v>
      </c>
      <c r="DP70" s="38">
        <f t="shared" si="181"/>
        <v>1333</v>
      </c>
      <c r="DQ70" s="38">
        <f t="shared" si="182"/>
        <v>0</v>
      </c>
      <c r="DR70" s="38">
        <f t="shared" si="183"/>
        <v>0</v>
      </c>
      <c r="DS70" s="38">
        <f t="shared" si="184"/>
        <v>0</v>
      </c>
      <c r="DT70" s="38">
        <f t="shared" si="185"/>
        <v>0</v>
      </c>
      <c r="DU70" s="38">
        <f t="shared" si="186"/>
        <v>0</v>
      </c>
      <c r="DV70" s="38">
        <f t="shared" si="187"/>
        <v>0</v>
      </c>
      <c r="DW70" s="38">
        <f t="shared" si="188"/>
        <v>0</v>
      </c>
      <c r="DX70" s="38">
        <f t="shared" si="189"/>
        <v>0</v>
      </c>
      <c r="DY70" s="38">
        <f t="shared" si="190"/>
        <v>0</v>
      </c>
      <c r="DZ70" s="38">
        <f t="shared" si="191"/>
        <v>0</v>
      </c>
      <c r="EA70" s="38"/>
      <c r="EB70" s="38">
        <f t="shared" si="192"/>
        <v>724</v>
      </c>
    </row>
    <row r="71" spans="1:132" s="6" customFormat="1" ht="37.5" x14ac:dyDescent="0.25">
      <c r="A71" s="10">
        <f>A70+1</f>
        <v>64</v>
      </c>
      <c r="B71" s="8" t="s">
        <v>100</v>
      </c>
      <c r="C71" s="7">
        <v>4114</v>
      </c>
      <c r="D71" s="7">
        <v>0</v>
      </c>
      <c r="E71" s="7">
        <v>0</v>
      </c>
      <c r="F71" s="7">
        <v>0</v>
      </c>
      <c r="G71" s="7">
        <v>0</v>
      </c>
      <c r="H71" s="7">
        <v>4114</v>
      </c>
      <c r="I71" s="7">
        <v>16458</v>
      </c>
      <c r="J71" s="7">
        <v>0</v>
      </c>
      <c r="K71" s="7">
        <f t="shared" si="165"/>
        <v>1029</v>
      </c>
      <c r="L71" s="7">
        <v>0</v>
      </c>
      <c r="M71" s="7">
        <v>0</v>
      </c>
      <c r="N71" s="7">
        <v>0</v>
      </c>
      <c r="O71" s="7">
        <v>0</v>
      </c>
      <c r="P71" s="7">
        <v>1029</v>
      </c>
      <c r="Q71" s="7">
        <v>4114</v>
      </c>
      <c r="R71" s="7">
        <v>0</v>
      </c>
      <c r="S71" s="7">
        <f t="shared" si="156"/>
        <v>1029</v>
      </c>
      <c r="T71" s="7">
        <v>0</v>
      </c>
      <c r="U71" s="7">
        <v>0</v>
      </c>
      <c r="V71" s="7">
        <v>0</v>
      </c>
      <c r="W71" s="7">
        <v>0</v>
      </c>
      <c r="X71" s="7">
        <v>1029</v>
      </c>
      <c r="Y71" s="7">
        <v>4114</v>
      </c>
      <c r="Z71" s="7">
        <v>0</v>
      </c>
      <c r="AA71" s="7">
        <f t="shared" si="157"/>
        <v>1029</v>
      </c>
      <c r="AB71" s="7">
        <v>0</v>
      </c>
      <c r="AC71" s="7">
        <v>0</v>
      </c>
      <c r="AD71" s="7">
        <v>0</v>
      </c>
      <c r="AE71" s="7">
        <v>0</v>
      </c>
      <c r="AF71" s="7">
        <v>1029</v>
      </c>
      <c r="AG71" s="7">
        <v>4114</v>
      </c>
      <c r="AH71" s="7">
        <v>0</v>
      </c>
      <c r="AI71" s="7">
        <f t="shared" si="166"/>
        <v>1027</v>
      </c>
      <c r="AJ71" s="7">
        <f t="shared" si="167"/>
        <v>0</v>
      </c>
      <c r="AK71" s="7">
        <f t="shared" si="168"/>
        <v>0</v>
      </c>
      <c r="AL71" s="7">
        <f t="shared" si="169"/>
        <v>0</v>
      </c>
      <c r="AM71" s="7">
        <f t="shared" si="170"/>
        <v>0</v>
      </c>
      <c r="AN71" s="7">
        <f t="shared" si="171"/>
        <v>1027</v>
      </c>
      <c r="AO71" s="7">
        <f t="shared" si="172"/>
        <v>4116</v>
      </c>
      <c r="AP71" s="7">
        <f t="shared" si="173"/>
        <v>0</v>
      </c>
      <c r="AQ71" s="7">
        <v>585</v>
      </c>
      <c r="AR71" s="7">
        <v>146</v>
      </c>
      <c r="AS71" s="7">
        <v>146</v>
      </c>
      <c r="AT71" s="7">
        <v>146</v>
      </c>
      <c r="AU71" s="7">
        <f t="shared" si="174"/>
        <v>147</v>
      </c>
      <c r="AV71" s="7">
        <f t="shared" si="175"/>
        <v>42020</v>
      </c>
      <c r="AW71" s="7">
        <v>0</v>
      </c>
      <c r="AX71" s="7">
        <v>0</v>
      </c>
      <c r="AY71" s="7">
        <v>42020</v>
      </c>
      <c r="AZ71" s="7">
        <v>394988</v>
      </c>
      <c r="BA71" s="7"/>
      <c r="BB71" s="7"/>
      <c r="BC71" s="7">
        <v>0</v>
      </c>
      <c r="BD71" s="7">
        <v>0</v>
      </c>
      <c r="BE71" s="7">
        <v>0</v>
      </c>
      <c r="BF71" s="7">
        <v>0</v>
      </c>
      <c r="BG71" s="61">
        <v>0</v>
      </c>
      <c r="BH71" s="7">
        <v>0</v>
      </c>
      <c r="BI71" s="7">
        <v>0</v>
      </c>
      <c r="BJ71" s="7">
        <v>0</v>
      </c>
      <c r="BK71" s="7"/>
      <c r="BL71" s="9">
        <v>0</v>
      </c>
      <c r="BM71" s="7">
        <f t="shared" si="176"/>
        <v>10505</v>
      </c>
      <c r="BN71" s="7"/>
      <c r="BO71" s="7">
        <f>'[1]Протокол №10 от 30.11.2022'!AB72</f>
        <v>0</v>
      </c>
      <c r="BP71" s="7">
        <v>10505</v>
      </c>
      <c r="BQ71" s="7">
        <v>98747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/>
      <c r="CC71" s="7">
        <v>0</v>
      </c>
      <c r="CD71" s="7">
        <f t="shared" si="159"/>
        <v>10505</v>
      </c>
      <c r="CE71" s="7"/>
      <c r="CF71" s="7"/>
      <c r="CG71" s="7">
        <v>10505</v>
      </c>
      <c r="CH71" s="7">
        <v>98747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/>
      <c r="CT71" s="7">
        <v>0</v>
      </c>
      <c r="CU71" s="7">
        <f t="shared" si="177"/>
        <v>10505</v>
      </c>
      <c r="CV71" s="7"/>
      <c r="CW71" s="7"/>
      <c r="CX71" s="7">
        <v>10505</v>
      </c>
      <c r="CY71" s="7">
        <v>98747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/>
      <c r="DK71" s="7">
        <v>0</v>
      </c>
      <c r="DL71" s="7">
        <f t="shared" si="178"/>
        <v>10505</v>
      </c>
      <c r="DM71" s="38">
        <f t="shared" si="179"/>
        <v>0</v>
      </c>
      <c r="DN71" s="38"/>
      <c r="DO71" s="38">
        <f t="shared" si="180"/>
        <v>10505</v>
      </c>
      <c r="DP71" s="38">
        <f t="shared" si="181"/>
        <v>98747</v>
      </c>
      <c r="DQ71" s="38">
        <f t="shared" si="182"/>
        <v>0</v>
      </c>
      <c r="DR71" s="38">
        <f t="shared" si="183"/>
        <v>0</v>
      </c>
      <c r="DS71" s="38">
        <f t="shared" si="184"/>
        <v>0</v>
      </c>
      <c r="DT71" s="38">
        <f t="shared" si="185"/>
        <v>0</v>
      </c>
      <c r="DU71" s="38">
        <f t="shared" si="186"/>
        <v>0</v>
      </c>
      <c r="DV71" s="38">
        <f t="shared" si="187"/>
        <v>0</v>
      </c>
      <c r="DW71" s="38">
        <f t="shared" si="188"/>
        <v>0</v>
      </c>
      <c r="DX71" s="38">
        <f t="shared" si="189"/>
        <v>0</v>
      </c>
      <c r="DY71" s="38">
        <f t="shared" si="190"/>
        <v>0</v>
      </c>
      <c r="DZ71" s="38">
        <f t="shared" si="191"/>
        <v>0</v>
      </c>
      <c r="EA71" s="38"/>
      <c r="EB71" s="38">
        <f t="shared" si="192"/>
        <v>0</v>
      </c>
    </row>
    <row r="72" spans="1:132" s="6" customFormat="1" x14ac:dyDescent="0.25">
      <c r="A72" s="10">
        <f>A71+1</f>
        <v>65</v>
      </c>
      <c r="B72" s="8" t="s">
        <v>101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f t="shared" si="165"/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f t="shared" ref="S72:S135" si="194">T72+U72+V72+X72+Z72</f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f t="shared" ref="AA72:AA135" si="195">AB72+AC72+AD72+AF72+AH72</f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f t="shared" si="166"/>
        <v>0</v>
      </c>
      <c r="AJ72" s="7">
        <f t="shared" si="167"/>
        <v>0</v>
      </c>
      <c r="AK72" s="7">
        <f t="shared" si="168"/>
        <v>0</v>
      </c>
      <c r="AL72" s="7">
        <f t="shared" si="169"/>
        <v>0</v>
      </c>
      <c r="AM72" s="7">
        <f t="shared" si="170"/>
        <v>0</v>
      </c>
      <c r="AN72" s="7">
        <f t="shared" si="171"/>
        <v>0</v>
      </c>
      <c r="AO72" s="7">
        <f t="shared" si="172"/>
        <v>0</v>
      </c>
      <c r="AP72" s="7">
        <f t="shared" si="173"/>
        <v>0</v>
      </c>
      <c r="AQ72" s="7">
        <v>0</v>
      </c>
      <c r="AR72" s="7">
        <v>0</v>
      </c>
      <c r="AS72" s="7">
        <v>0</v>
      </c>
      <c r="AT72" s="7">
        <v>0</v>
      </c>
      <c r="AU72" s="7">
        <f t="shared" si="174"/>
        <v>0</v>
      </c>
      <c r="AV72" s="7">
        <f t="shared" si="175"/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61">
        <v>0</v>
      </c>
      <c r="BH72" s="7">
        <v>0</v>
      </c>
      <c r="BI72" s="7">
        <v>0</v>
      </c>
      <c r="BJ72" s="7">
        <v>0</v>
      </c>
      <c r="BK72" s="7"/>
      <c r="BL72" s="9">
        <v>0</v>
      </c>
      <c r="BM72" s="7">
        <f t="shared" si="176"/>
        <v>0</v>
      </c>
      <c r="BN72" s="7"/>
      <c r="BO72" s="7">
        <f>'[1]Протокол №10 от 30.11.2022'!AB73</f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/>
      <c r="CC72" s="7">
        <v>0</v>
      </c>
      <c r="CD72" s="7">
        <f t="shared" ref="CD72:CD135" si="196">CE72+CG72+CI72+CJ72+CK72+CL72+CM72+CN72+CO72+CP72+CQ72+CF72</f>
        <v>0</v>
      </c>
      <c r="CE72" s="7"/>
      <c r="CF72" s="7">
        <f>AX72</f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/>
      <c r="CT72" s="7">
        <v>0</v>
      </c>
      <c r="CU72" s="7">
        <f t="shared" si="177"/>
        <v>0</v>
      </c>
      <c r="CV72" s="7"/>
      <c r="CW72" s="7"/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/>
      <c r="DK72" s="7">
        <v>0</v>
      </c>
      <c r="DL72" s="7">
        <f t="shared" si="178"/>
        <v>0</v>
      </c>
      <c r="DM72" s="38">
        <f t="shared" si="179"/>
        <v>0</v>
      </c>
      <c r="DN72" s="38"/>
      <c r="DO72" s="38">
        <f t="shared" si="180"/>
        <v>0</v>
      </c>
      <c r="DP72" s="38">
        <f t="shared" si="181"/>
        <v>0</v>
      </c>
      <c r="DQ72" s="38">
        <f t="shared" si="182"/>
        <v>0</v>
      </c>
      <c r="DR72" s="38">
        <f t="shared" si="183"/>
        <v>0</v>
      </c>
      <c r="DS72" s="38">
        <f t="shared" si="184"/>
        <v>0</v>
      </c>
      <c r="DT72" s="38">
        <f t="shared" si="185"/>
        <v>0</v>
      </c>
      <c r="DU72" s="38">
        <f t="shared" si="186"/>
        <v>0</v>
      </c>
      <c r="DV72" s="38">
        <f t="shared" si="187"/>
        <v>0</v>
      </c>
      <c r="DW72" s="38">
        <f t="shared" si="188"/>
        <v>0</v>
      </c>
      <c r="DX72" s="38">
        <f t="shared" si="189"/>
        <v>0</v>
      </c>
      <c r="DY72" s="38">
        <f t="shared" si="190"/>
        <v>0</v>
      </c>
      <c r="DZ72" s="38">
        <f t="shared" si="191"/>
        <v>0</v>
      </c>
      <c r="EA72" s="38"/>
      <c r="EB72" s="38">
        <f t="shared" si="192"/>
        <v>0</v>
      </c>
    </row>
    <row r="73" spans="1:132" s="34" customFormat="1" x14ac:dyDescent="0.25">
      <c r="A73" s="66"/>
      <c r="B73" s="66" t="s">
        <v>102</v>
      </c>
      <c r="C73" s="67">
        <f t="shared" ref="C73:BR73" si="197">SUM(C52:C72)</f>
        <v>1820933</v>
      </c>
      <c r="D73" s="67">
        <f t="shared" si="197"/>
        <v>1337616</v>
      </c>
      <c r="E73" s="67">
        <f t="shared" si="197"/>
        <v>166134</v>
      </c>
      <c r="F73" s="67">
        <f t="shared" si="197"/>
        <v>146173</v>
      </c>
      <c r="G73" s="67">
        <f t="shared" si="197"/>
        <v>25668</v>
      </c>
      <c r="H73" s="67">
        <f t="shared" si="197"/>
        <v>7093</v>
      </c>
      <c r="I73" s="67">
        <f t="shared" si="197"/>
        <v>28356</v>
      </c>
      <c r="J73" s="67">
        <f t="shared" si="197"/>
        <v>163917</v>
      </c>
      <c r="K73" s="67">
        <f t="shared" si="197"/>
        <v>417577</v>
      </c>
      <c r="L73" s="67">
        <f t="shared" si="197"/>
        <v>296737</v>
      </c>
      <c r="M73" s="67">
        <f t="shared" si="197"/>
        <v>41536</v>
      </c>
      <c r="N73" s="67">
        <f t="shared" si="197"/>
        <v>36545</v>
      </c>
      <c r="O73" s="67">
        <f t="shared" si="197"/>
        <v>6420</v>
      </c>
      <c r="P73" s="67">
        <f t="shared" si="197"/>
        <v>1776</v>
      </c>
      <c r="Q73" s="67">
        <f t="shared" si="197"/>
        <v>7094</v>
      </c>
      <c r="R73" s="67">
        <f t="shared" si="197"/>
        <v>40983</v>
      </c>
      <c r="S73" s="67">
        <f t="shared" si="197"/>
        <v>416372</v>
      </c>
      <c r="T73" s="67">
        <f t="shared" si="197"/>
        <v>295532</v>
      </c>
      <c r="U73" s="67">
        <f t="shared" si="197"/>
        <v>41536</v>
      </c>
      <c r="V73" s="67">
        <f t="shared" si="197"/>
        <v>36545</v>
      </c>
      <c r="W73" s="67">
        <f t="shared" si="197"/>
        <v>6420</v>
      </c>
      <c r="X73" s="67">
        <f t="shared" si="197"/>
        <v>1776</v>
      </c>
      <c r="Y73" s="67">
        <f t="shared" si="197"/>
        <v>7094</v>
      </c>
      <c r="Z73" s="67">
        <f t="shared" si="197"/>
        <v>40983</v>
      </c>
      <c r="AA73" s="67">
        <f t="shared" si="197"/>
        <v>416372</v>
      </c>
      <c r="AB73" s="67">
        <f t="shared" si="197"/>
        <v>295532</v>
      </c>
      <c r="AC73" s="67">
        <f t="shared" si="197"/>
        <v>41536</v>
      </c>
      <c r="AD73" s="67">
        <f t="shared" si="197"/>
        <v>36545</v>
      </c>
      <c r="AE73" s="67">
        <f t="shared" si="197"/>
        <v>6420</v>
      </c>
      <c r="AF73" s="67">
        <f t="shared" si="197"/>
        <v>1776</v>
      </c>
      <c r="AG73" s="67">
        <f t="shared" si="197"/>
        <v>7094</v>
      </c>
      <c r="AH73" s="67">
        <f t="shared" si="197"/>
        <v>40983</v>
      </c>
      <c r="AI73" s="67">
        <f t="shared" si="197"/>
        <v>570612</v>
      </c>
      <c r="AJ73" s="67">
        <f t="shared" si="197"/>
        <v>449815</v>
      </c>
      <c r="AK73" s="67">
        <f t="shared" si="197"/>
        <v>41526</v>
      </c>
      <c r="AL73" s="67">
        <f t="shared" si="197"/>
        <v>36538</v>
      </c>
      <c r="AM73" s="67">
        <f t="shared" si="197"/>
        <v>6408</v>
      </c>
      <c r="AN73" s="67">
        <f t="shared" si="197"/>
        <v>1765</v>
      </c>
      <c r="AO73" s="67">
        <f t="shared" si="197"/>
        <v>7074</v>
      </c>
      <c r="AP73" s="67">
        <f t="shared" si="197"/>
        <v>40968</v>
      </c>
      <c r="AQ73" s="67">
        <f t="shared" si="197"/>
        <v>301320</v>
      </c>
      <c r="AR73" s="67">
        <f t="shared" si="197"/>
        <v>74006</v>
      </c>
      <c r="AS73" s="67">
        <f t="shared" si="197"/>
        <v>75006</v>
      </c>
      <c r="AT73" s="67">
        <f t="shared" si="197"/>
        <v>76155</v>
      </c>
      <c r="AU73" s="67">
        <f t="shared" si="197"/>
        <v>76153</v>
      </c>
      <c r="AV73" s="67">
        <f t="shared" si="197"/>
        <v>996651</v>
      </c>
      <c r="AW73" s="67">
        <f t="shared" si="197"/>
        <v>584705</v>
      </c>
      <c r="AX73" s="67">
        <f t="shared" si="197"/>
        <v>1205</v>
      </c>
      <c r="AY73" s="67">
        <f t="shared" si="197"/>
        <v>68496</v>
      </c>
      <c r="AZ73" s="67">
        <f t="shared" si="197"/>
        <v>643829</v>
      </c>
      <c r="BA73" s="67">
        <f t="shared" si="197"/>
        <v>114375</v>
      </c>
      <c r="BB73" s="67">
        <f t="shared" si="197"/>
        <v>8800</v>
      </c>
      <c r="BC73" s="67">
        <f t="shared" si="197"/>
        <v>1570</v>
      </c>
      <c r="BD73" s="67">
        <f t="shared" si="197"/>
        <v>39970</v>
      </c>
      <c r="BE73" s="67">
        <f t="shared" si="197"/>
        <v>4220</v>
      </c>
      <c r="BF73" s="67">
        <f t="shared" si="197"/>
        <v>0</v>
      </c>
      <c r="BG73" s="67">
        <f t="shared" si="197"/>
        <v>0</v>
      </c>
      <c r="BH73" s="67">
        <f t="shared" si="197"/>
        <v>155529</v>
      </c>
      <c r="BI73" s="67">
        <f t="shared" si="197"/>
        <v>0</v>
      </c>
      <c r="BJ73" s="67">
        <f t="shared" si="197"/>
        <v>0</v>
      </c>
      <c r="BK73" s="67">
        <f t="shared" si="197"/>
        <v>17781</v>
      </c>
      <c r="BL73" s="67">
        <f t="shared" si="197"/>
        <v>2902</v>
      </c>
      <c r="BM73" s="67">
        <f t="shared" si="197"/>
        <v>263781</v>
      </c>
      <c r="BN73" s="67">
        <f t="shared" si="197"/>
        <v>146177</v>
      </c>
      <c r="BO73" s="67">
        <f t="shared" si="197"/>
        <v>1205</v>
      </c>
      <c r="BP73" s="67">
        <f t="shared" si="197"/>
        <v>17432</v>
      </c>
      <c r="BQ73" s="67">
        <f t="shared" si="197"/>
        <v>163844</v>
      </c>
      <c r="BR73" s="67">
        <f t="shared" si="197"/>
        <v>28594</v>
      </c>
      <c r="BS73" s="67">
        <f t="shared" ref="BS73:EB73" si="198">SUM(BS52:BS72)</f>
        <v>2125</v>
      </c>
      <c r="BT73" s="67">
        <f t="shared" si="198"/>
        <v>400</v>
      </c>
      <c r="BU73" s="67">
        <f t="shared" si="198"/>
        <v>10130</v>
      </c>
      <c r="BV73" s="67">
        <f t="shared" si="198"/>
        <v>1055</v>
      </c>
      <c r="BW73" s="67">
        <f t="shared" si="198"/>
        <v>0</v>
      </c>
      <c r="BX73" s="67">
        <f t="shared" si="198"/>
        <v>0</v>
      </c>
      <c r="BY73" s="67">
        <f t="shared" si="198"/>
        <v>38882</v>
      </c>
      <c r="BZ73" s="67">
        <f t="shared" si="198"/>
        <v>0</v>
      </c>
      <c r="CA73" s="67">
        <f t="shared" si="198"/>
        <v>0</v>
      </c>
      <c r="CB73" s="67">
        <f t="shared" si="198"/>
        <v>17781</v>
      </c>
      <c r="CC73" s="67">
        <f t="shared" si="198"/>
        <v>726</v>
      </c>
      <c r="CD73" s="67">
        <f t="shared" si="198"/>
        <v>244761</v>
      </c>
      <c r="CE73" s="67">
        <f t="shared" si="198"/>
        <v>146177</v>
      </c>
      <c r="CF73" s="67">
        <f t="shared" si="198"/>
        <v>0</v>
      </c>
      <c r="CG73" s="67">
        <f t="shared" si="198"/>
        <v>17432</v>
      </c>
      <c r="CH73" s="67">
        <f t="shared" si="198"/>
        <v>163844</v>
      </c>
      <c r="CI73" s="67">
        <f t="shared" si="198"/>
        <v>28594</v>
      </c>
      <c r="CJ73" s="67">
        <f t="shared" si="198"/>
        <v>2225</v>
      </c>
      <c r="CK73" s="67">
        <f t="shared" si="198"/>
        <v>400</v>
      </c>
      <c r="CL73" s="67">
        <f t="shared" si="198"/>
        <v>9996</v>
      </c>
      <c r="CM73" s="67">
        <f t="shared" si="198"/>
        <v>1055</v>
      </c>
      <c r="CN73" s="67">
        <f t="shared" si="198"/>
        <v>0</v>
      </c>
      <c r="CO73" s="67">
        <f t="shared" si="198"/>
        <v>0</v>
      </c>
      <c r="CP73" s="67">
        <f t="shared" si="198"/>
        <v>38882</v>
      </c>
      <c r="CQ73" s="67">
        <f t="shared" si="198"/>
        <v>0</v>
      </c>
      <c r="CR73" s="67">
        <f t="shared" si="198"/>
        <v>0</v>
      </c>
      <c r="CS73" s="67">
        <f t="shared" si="198"/>
        <v>0</v>
      </c>
      <c r="CT73" s="67">
        <f t="shared" si="198"/>
        <v>726</v>
      </c>
      <c r="CU73" s="67">
        <f t="shared" si="198"/>
        <v>244811</v>
      </c>
      <c r="CV73" s="67">
        <f t="shared" si="198"/>
        <v>146177</v>
      </c>
      <c r="CW73" s="67">
        <f t="shared" si="198"/>
        <v>0</v>
      </c>
      <c r="CX73" s="67">
        <f t="shared" si="198"/>
        <v>17432</v>
      </c>
      <c r="CY73" s="67">
        <f t="shared" si="198"/>
        <v>163844</v>
      </c>
      <c r="CZ73" s="67">
        <f t="shared" si="198"/>
        <v>28594</v>
      </c>
      <c r="DA73" s="67">
        <f t="shared" si="198"/>
        <v>2225</v>
      </c>
      <c r="DB73" s="67">
        <f t="shared" si="198"/>
        <v>400</v>
      </c>
      <c r="DC73" s="67">
        <f t="shared" si="198"/>
        <v>10046</v>
      </c>
      <c r="DD73" s="67">
        <f t="shared" si="198"/>
        <v>1055</v>
      </c>
      <c r="DE73" s="67">
        <f t="shared" si="198"/>
        <v>0</v>
      </c>
      <c r="DF73" s="67">
        <f t="shared" si="198"/>
        <v>0</v>
      </c>
      <c r="DG73" s="67">
        <f t="shared" si="198"/>
        <v>38882</v>
      </c>
      <c r="DH73" s="67">
        <f t="shared" si="198"/>
        <v>0</v>
      </c>
      <c r="DI73" s="67">
        <f t="shared" si="198"/>
        <v>0</v>
      </c>
      <c r="DJ73" s="67">
        <f t="shared" si="198"/>
        <v>0</v>
      </c>
      <c r="DK73" s="67">
        <f t="shared" si="198"/>
        <v>726</v>
      </c>
      <c r="DL73" s="67">
        <f t="shared" si="198"/>
        <v>243298</v>
      </c>
      <c r="DM73" s="67">
        <f t="shared" si="198"/>
        <v>146174</v>
      </c>
      <c r="DN73" s="67">
        <f t="shared" si="198"/>
        <v>0</v>
      </c>
      <c r="DO73" s="67">
        <f t="shared" si="198"/>
        <v>16200</v>
      </c>
      <c r="DP73" s="67">
        <f t="shared" si="198"/>
        <v>152297</v>
      </c>
      <c r="DQ73" s="67">
        <f t="shared" si="198"/>
        <v>28593</v>
      </c>
      <c r="DR73" s="67">
        <f t="shared" si="198"/>
        <v>2225</v>
      </c>
      <c r="DS73" s="67">
        <f t="shared" si="198"/>
        <v>370</v>
      </c>
      <c r="DT73" s="67">
        <f t="shared" si="198"/>
        <v>9798</v>
      </c>
      <c r="DU73" s="67">
        <f t="shared" si="198"/>
        <v>1055</v>
      </c>
      <c r="DV73" s="67">
        <f t="shared" si="198"/>
        <v>0</v>
      </c>
      <c r="DW73" s="67">
        <f t="shared" si="198"/>
        <v>0</v>
      </c>
      <c r="DX73" s="67">
        <f t="shared" si="198"/>
        <v>38883</v>
      </c>
      <c r="DY73" s="67">
        <f t="shared" si="198"/>
        <v>0</v>
      </c>
      <c r="DZ73" s="67">
        <f t="shared" si="198"/>
        <v>0</v>
      </c>
      <c r="EA73" s="67">
        <f t="shared" si="198"/>
        <v>0</v>
      </c>
      <c r="EB73" s="67">
        <f t="shared" si="198"/>
        <v>724</v>
      </c>
    </row>
    <row r="74" spans="1:132" s="6" customFormat="1" x14ac:dyDescent="0.25">
      <c r="A74" s="10">
        <f>A72+1</f>
        <v>66</v>
      </c>
      <c r="B74" s="8" t="s">
        <v>103</v>
      </c>
      <c r="C74" s="7">
        <v>313750</v>
      </c>
      <c r="D74" s="7">
        <v>210942</v>
      </c>
      <c r="E74" s="7">
        <v>31469</v>
      </c>
      <c r="F74" s="7">
        <v>26912</v>
      </c>
      <c r="G74" s="7">
        <v>2089</v>
      </c>
      <c r="H74" s="7">
        <v>8060</v>
      </c>
      <c r="I74" s="7">
        <v>32239</v>
      </c>
      <c r="J74" s="7">
        <v>36367</v>
      </c>
      <c r="K74" s="7">
        <f t="shared" ref="K74:K88" si="199">L74+M74+N74+P74+R74</f>
        <v>83670</v>
      </c>
      <c r="L74" s="7">
        <v>57968</v>
      </c>
      <c r="M74" s="7">
        <v>7867</v>
      </c>
      <c r="N74" s="7">
        <v>6728</v>
      </c>
      <c r="O74" s="7">
        <v>522</v>
      </c>
      <c r="P74" s="7">
        <v>2015</v>
      </c>
      <c r="Q74" s="7">
        <v>8060</v>
      </c>
      <c r="R74" s="7">
        <v>9092</v>
      </c>
      <c r="S74" s="7">
        <f t="shared" si="194"/>
        <v>83438</v>
      </c>
      <c r="T74" s="7">
        <v>57736</v>
      </c>
      <c r="U74" s="7">
        <v>7867</v>
      </c>
      <c r="V74" s="7">
        <v>6728</v>
      </c>
      <c r="W74" s="7">
        <v>522</v>
      </c>
      <c r="X74" s="7">
        <v>2015</v>
      </c>
      <c r="Y74" s="7">
        <v>8060</v>
      </c>
      <c r="Z74" s="7">
        <v>9092</v>
      </c>
      <c r="AA74" s="7">
        <f t="shared" si="195"/>
        <v>83438</v>
      </c>
      <c r="AB74" s="7">
        <v>57736</v>
      </c>
      <c r="AC74" s="7">
        <v>7867</v>
      </c>
      <c r="AD74" s="7">
        <v>6728</v>
      </c>
      <c r="AE74" s="7">
        <v>522</v>
      </c>
      <c r="AF74" s="7">
        <v>2015</v>
      </c>
      <c r="AG74" s="7">
        <v>8060</v>
      </c>
      <c r="AH74" s="7">
        <v>9092</v>
      </c>
      <c r="AI74" s="7">
        <f t="shared" ref="AI74:AI88" si="200">C74-K74-S74-AA74</f>
        <v>63204</v>
      </c>
      <c r="AJ74" s="7">
        <f t="shared" ref="AJ74:AJ88" si="201">D74-L74-T74-AB74</f>
        <v>37502</v>
      </c>
      <c r="AK74" s="7">
        <f t="shared" ref="AK74:AK88" si="202">E74-M74-U74-AC74</f>
        <v>7868</v>
      </c>
      <c r="AL74" s="7">
        <f t="shared" ref="AL74:AL88" si="203">F74-N74-V74-AD74</f>
        <v>6728</v>
      </c>
      <c r="AM74" s="7">
        <f t="shared" ref="AM74:AM88" si="204">G74-O74-W74-AE74</f>
        <v>523</v>
      </c>
      <c r="AN74" s="7">
        <f t="shared" ref="AN74:AN88" si="205">H74-P74-X74-AF74</f>
        <v>2015</v>
      </c>
      <c r="AO74" s="7">
        <f t="shared" ref="AO74:AO88" si="206">I74-Q74-Y74-AG74</f>
        <v>8059</v>
      </c>
      <c r="AP74" s="7">
        <f t="shared" ref="AP74:AP88" si="207">J74-R74-Z74-AH74</f>
        <v>9091</v>
      </c>
      <c r="AQ74" s="7">
        <v>57623</v>
      </c>
      <c r="AR74" s="7">
        <v>14518</v>
      </c>
      <c r="AS74" s="7">
        <v>14518</v>
      </c>
      <c r="AT74" s="7">
        <v>14293</v>
      </c>
      <c r="AU74" s="7">
        <f t="shared" ref="AU74:AU88" si="208">AQ74-AR74-AS74-AT74</f>
        <v>14294</v>
      </c>
      <c r="AV74" s="7">
        <f t="shared" ref="AV74:AV88" si="209">AW74+AY74+BA74+BB74+BC74+BD74+BE74+BF74+BG74+BH74 +BI74+BK74+AX74</f>
        <v>172195</v>
      </c>
      <c r="AW74" s="7">
        <v>89065</v>
      </c>
      <c r="AX74" s="7">
        <v>232</v>
      </c>
      <c r="AY74" s="7">
        <v>34975</v>
      </c>
      <c r="AZ74" s="7">
        <v>328763</v>
      </c>
      <c r="BA74" s="7">
        <v>9551</v>
      </c>
      <c r="BB74" s="7">
        <v>5000</v>
      </c>
      <c r="BC74" s="7">
        <v>230</v>
      </c>
      <c r="BD74" s="7">
        <v>1180</v>
      </c>
      <c r="BE74" s="7">
        <v>1130</v>
      </c>
      <c r="BF74" s="7">
        <v>0</v>
      </c>
      <c r="BG74" s="7">
        <v>500</v>
      </c>
      <c r="BH74" s="7">
        <v>30000</v>
      </c>
      <c r="BI74" s="7">
        <v>332</v>
      </c>
      <c r="BJ74" s="7">
        <v>4320</v>
      </c>
      <c r="BK74" s="7"/>
      <c r="BL74" s="9">
        <v>0</v>
      </c>
      <c r="BM74" s="7">
        <f t="shared" ref="BM74:BM88" si="210">BN74+BP74+BR74+BS74+BT74+BU74+BV74+BW74+BX74+BY74+BZ74+CB74+BO74</f>
        <v>43341</v>
      </c>
      <c r="BN74" s="7">
        <v>22266</v>
      </c>
      <c r="BO74" s="7">
        <f>'[1]Протокол №10 от 30.11.2022'!AB75</f>
        <v>232</v>
      </c>
      <c r="BP74" s="7">
        <v>8744</v>
      </c>
      <c r="BQ74" s="7">
        <v>82191</v>
      </c>
      <c r="BR74" s="7">
        <v>2388</v>
      </c>
      <c r="BS74" s="7">
        <v>1250</v>
      </c>
      <c r="BT74" s="7">
        <v>0</v>
      </c>
      <c r="BU74" s="7">
        <v>345</v>
      </c>
      <c r="BV74" s="7">
        <v>283</v>
      </c>
      <c r="BW74" s="7">
        <v>0</v>
      </c>
      <c r="BX74" s="7">
        <v>250</v>
      </c>
      <c r="BY74" s="7">
        <v>7500</v>
      </c>
      <c r="BZ74" s="7">
        <v>83</v>
      </c>
      <c r="CA74" s="7">
        <v>1080</v>
      </c>
      <c r="CB74" s="7"/>
      <c r="CC74" s="7">
        <v>0</v>
      </c>
      <c r="CD74" s="7">
        <f t="shared" si="196"/>
        <v>43042</v>
      </c>
      <c r="CE74" s="7">
        <v>22266</v>
      </c>
      <c r="CF74" s="7"/>
      <c r="CG74" s="7">
        <v>8744</v>
      </c>
      <c r="CH74" s="7">
        <v>82191</v>
      </c>
      <c r="CI74" s="7">
        <v>2388</v>
      </c>
      <c r="CJ74" s="7">
        <v>1250</v>
      </c>
      <c r="CK74" s="7">
        <v>0</v>
      </c>
      <c r="CL74" s="7">
        <v>278</v>
      </c>
      <c r="CM74" s="7">
        <v>283</v>
      </c>
      <c r="CN74" s="7">
        <v>0</v>
      </c>
      <c r="CO74" s="7">
        <v>250</v>
      </c>
      <c r="CP74" s="7">
        <v>7500</v>
      </c>
      <c r="CQ74" s="7">
        <v>83</v>
      </c>
      <c r="CR74" s="7">
        <v>1080</v>
      </c>
      <c r="CS74" s="7"/>
      <c r="CT74" s="7">
        <v>0</v>
      </c>
      <c r="CU74" s="7">
        <f t="shared" ref="CU74:CU88" si="211">CV74+CX74+CZ74+DA74+DB74+DC74+DD74+DE74+DF74+DG74+DH74</f>
        <v>42892</v>
      </c>
      <c r="CV74" s="7">
        <v>22266</v>
      </c>
      <c r="CW74" s="7"/>
      <c r="CX74" s="7">
        <v>8744</v>
      </c>
      <c r="CY74" s="7">
        <v>82191</v>
      </c>
      <c r="CZ74" s="7">
        <v>2388</v>
      </c>
      <c r="DA74" s="7">
        <v>1250</v>
      </c>
      <c r="DB74" s="7">
        <v>100</v>
      </c>
      <c r="DC74" s="7">
        <v>278</v>
      </c>
      <c r="DD74" s="7">
        <v>283</v>
      </c>
      <c r="DE74" s="7">
        <v>0</v>
      </c>
      <c r="DF74" s="7"/>
      <c r="DG74" s="7">
        <v>7500</v>
      </c>
      <c r="DH74" s="7">
        <v>83</v>
      </c>
      <c r="DI74" s="7">
        <v>1080</v>
      </c>
      <c r="DJ74" s="7"/>
      <c r="DK74" s="7">
        <v>0</v>
      </c>
      <c r="DL74" s="7">
        <f t="shared" ref="DL74:DL88" si="212">DM74+DO74+DQ74+DR74+DS74+DT74+DU74+DV74+DW74+DX74+DY74</f>
        <v>42920</v>
      </c>
      <c r="DM74" s="38">
        <f t="shared" ref="DM74:DM88" si="213">AW74-BN74-CE74-CV74</f>
        <v>22267</v>
      </c>
      <c r="DN74" s="38"/>
      <c r="DO74" s="38">
        <f t="shared" ref="DO74:DO88" si="214">AY74-BP74-CG74-CX74</f>
        <v>8743</v>
      </c>
      <c r="DP74" s="38">
        <f t="shared" ref="DP74:DP88" si="215">AZ74-BQ74-CH74-CY74</f>
        <v>82190</v>
      </c>
      <c r="DQ74" s="38">
        <f t="shared" ref="DQ74:DQ88" si="216">BA74-BR74-CI74-CZ74</f>
        <v>2387</v>
      </c>
      <c r="DR74" s="38">
        <f t="shared" ref="DR74:DR88" si="217">BB74-BS74-CJ74-DA74</f>
        <v>1250</v>
      </c>
      <c r="DS74" s="38">
        <f t="shared" ref="DS74:DS88" si="218">BC74-BT74-CK74-DB74</f>
        <v>130</v>
      </c>
      <c r="DT74" s="38">
        <f t="shared" ref="DT74:DT88" si="219">BD74-BU74-CL74-DC74</f>
        <v>279</v>
      </c>
      <c r="DU74" s="38">
        <f t="shared" ref="DU74:DU88" si="220">BE74-BV74-CM74-DD74</f>
        <v>281</v>
      </c>
      <c r="DV74" s="38">
        <f t="shared" ref="DV74:DV88" si="221">BF74-BW74-CN74-DE74</f>
        <v>0</v>
      </c>
      <c r="DW74" s="38">
        <f t="shared" ref="DW74:DW88" si="222">BG74-BX74-CO74-DF74</f>
        <v>0</v>
      </c>
      <c r="DX74" s="38">
        <f t="shared" ref="DX74:DX88" si="223">BH74-BY74-CP74-DG74</f>
        <v>7500</v>
      </c>
      <c r="DY74" s="38">
        <f t="shared" ref="DY74:DY88" si="224">BI74-BZ74-CQ74-DH74</f>
        <v>83</v>
      </c>
      <c r="DZ74" s="38">
        <f t="shared" ref="DZ74:DZ88" si="225">BJ74-CA74-CR74-DI74</f>
        <v>1080</v>
      </c>
      <c r="EA74" s="38"/>
      <c r="EB74" s="38">
        <f t="shared" ref="EB74:EB88" si="226">BL74-CC74-CT74-DK74</f>
        <v>0</v>
      </c>
    </row>
    <row r="75" spans="1:132" s="6" customFormat="1" x14ac:dyDescent="0.25">
      <c r="A75" s="57">
        <f>A74+1</f>
        <v>67</v>
      </c>
      <c r="B75" s="8" t="s">
        <v>104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f t="shared" si="199"/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f t="shared" si="194"/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f t="shared" si="195"/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f t="shared" si="200"/>
        <v>0</v>
      </c>
      <c r="AJ75" s="7">
        <f t="shared" si="201"/>
        <v>0</v>
      </c>
      <c r="AK75" s="7">
        <f t="shared" si="202"/>
        <v>0</v>
      </c>
      <c r="AL75" s="7">
        <f t="shared" si="203"/>
        <v>0</v>
      </c>
      <c r="AM75" s="7">
        <f t="shared" si="204"/>
        <v>0</v>
      </c>
      <c r="AN75" s="7">
        <f t="shared" si="205"/>
        <v>0</v>
      </c>
      <c r="AO75" s="7">
        <f t="shared" si="206"/>
        <v>0</v>
      </c>
      <c r="AP75" s="7">
        <f t="shared" si="207"/>
        <v>0</v>
      </c>
      <c r="AQ75" s="7">
        <v>0</v>
      </c>
      <c r="AR75" s="7">
        <v>0</v>
      </c>
      <c r="AS75" s="7">
        <v>0</v>
      </c>
      <c r="AT75" s="7">
        <v>0</v>
      </c>
      <c r="AU75" s="7">
        <f t="shared" si="208"/>
        <v>0</v>
      </c>
      <c r="AV75" s="7">
        <f t="shared" si="209"/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/>
      <c r="BL75" s="9">
        <v>0</v>
      </c>
      <c r="BM75" s="7">
        <f t="shared" si="210"/>
        <v>0</v>
      </c>
      <c r="BN75" s="7">
        <v>0</v>
      </c>
      <c r="BO75" s="7">
        <f>'[1]Протокол №10 от 30.11.2022'!AB76</f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/>
      <c r="CC75" s="7">
        <v>0</v>
      </c>
      <c r="CD75" s="7">
        <f t="shared" si="196"/>
        <v>0</v>
      </c>
      <c r="CE75" s="7">
        <v>0</v>
      </c>
      <c r="CF75" s="7"/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/>
      <c r="CT75" s="7">
        <v>0</v>
      </c>
      <c r="CU75" s="7">
        <f t="shared" si="211"/>
        <v>0</v>
      </c>
      <c r="CV75" s="7">
        <v>0</v>
      </c>
      <c r="CW75" s="7"/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/>
      <c r="DK75" s="7">
        <v>0</v>
      </c>
      <c r="DL75" s="7">
        <f t="shared" si="212"/>
        <v>0</v>
      </c>
      <c r="DM75" s="38">
        <f t="shared" si="213"/>
        <v>0</v>
      </c>
      <c r="DN75" s="38"/>
      <c r="DO75" s="38">
        <f t="shared" si="214"/>
        <v>0</v>
      </c>
      <c r="DP75" s="38">
        <f t="shared" si="215"/>
        <v>0</v>
      </c>
      <c r="DQ75" s="38">
        <f t="shared" si="216"/>
        <v>0</v>
      </c>
      <c r="DR75" s="38">
        <f t="shared" si="217"/>
        <v>0</v>
      </c>
      <c r="DS75" s="38">
        <f t="shared" si="218"/>
        <v>0</v>
      </c>
      <c r="DT75" s="38">
        <f t="shared" si="219"/>
        <v>0</v>
      </c>
      <c r="DU75" s="38">
        <f t="shared" si="220"/>
        <v>0</v>
      </c>
      <c r="DV75" s="38">
        <f t="shared" si="221"/>
        <v>0</v>
      </c>
      <c r="DW75" s="38">
        <f t="shared" si="222"/>
        <v>0</v>
      </c>
      <c r="DX75" s="38">
        <f t="shared" si="223"/>
        <v>0</v>
      </c>
      <c r="DY75" s="38">
        <f t="shared" si="224"/>
        <v>0</v>
      </c>
      <c r="DZ75" s="38">
        <f t="shared" si="225"/>
        <v>0</v>
      </c>
      <c r="EA75" s="38"/>
      <c r="EB75" s="38">
        <f t="shared" si="226"/>
        <v>0</v>
      </c>
    </row>
    <row r="76" spans="1:132" s="6" customFormat="1" x14ac:dyDescent="0.25">
      <c r="A76" s="57">
        <f t="shared" ref="A76:A88" si="227">A75+1</f>
        <v>68</v>
      </c>
      <c r="B76" s="8" t="s">
        <v>105</v>
      </c>
      <c r="C76" s="7">
        <v>190380</v>
      </c>
      <c r="D76" s="7">
        <v>131148</v>
      </c>
      <c r="E76" s="7">
        <v>17812</v>
      </c>
      <c r="F76" s="7">
        <v>17626</v>
      </c>
      <c r="G76" s="7">
        <v>1747</v>
      </c>
      <c r="H76" s="7">
        <v>3677</v>
      </c>
      <c r="I76" s="7">
        <v>14711</v>
      </c>
      <c r="J76" s="7">
        <v>20117</v>
      </c>
      <c r="K76" s="7">
        <f t="shared" si="199"/>
        <v>47729</v>
      </c>
      <c r="L76" s="7">
        <v>32921</v>
      </c>
      <c r="M76" s="7">
        <v>4453</v>
      </c>
      <c r="N76" s="7">
        <v>4407</v>
      </c>
      <c r="O76" s="7">
        <v>437</v>
      </c>
      <c r="P76" s="7">
        <v>919</v>
      </c>
      <c r="Q76" s="7">
        <v>3678</v>
      </c>
      <c r="R76" s="7">
        <v>5029</v>
      </c>
      <c r="S76" s="7">
        <f t="shared" si="194"/>
        <v>47595</v>
      </c>
      <c r="T76" s="7">
        <v>32787</v>
      </c>
      <c r="U76" s="7">
        <v>4453</v>
      </c>
      <c r="V76" s="7">
        <v>4407</v>
      </c>
      <c r="W76" s="7">
        <v>437</v>
      </c>
      <c r="X76" s="7">
        <v>919</v>
      </c>
      <c r="Y76" s="7">
        <v>3678</v>
      </c>
      <c r="Z76" s="7">
        <v>5029</v>
      </c>
      <c r="AA76" s="7">
        <f t="shared" si="195"/>
        <v>47595</v>
      </c>
      <c r="AB76" s="7">
        <v>32787</v>
      </c>
      <c r="AC76" s="7">
        <v>4453</v>
      </c>
      <c r="AD76" s="7">
        <v>4407</v>
      </c>
      <c r="AE76" s="7">
        <v>437</v>
      </c>
      <c r="AF76" s="7">
        <v>919</v>
      </c>
      <c r="AG76" s="7">
        <v>3678</v>
      </c>
      <c r="AH76" s="7">
        <v>5029</v>
      </c>
      <c r="AI76" s="7">
        <f t="shared" si="200"/>
        <v>47461</v>
      </c>
      <c r="AJ76" s="7">
        <f t="shared" si="201"/>
        <v>32653</v>
      </c>
      <c r="AK76" s="7">
        <f t="shared" si="202"/>
        <v>4453</v>
      </c>
      <c r="AL76" s="7">
        <f t="shared" si="203"/>
        <v>4405</v>
      </c>
      <c r="AM76" s="7">
        <f t="shared" si="204"/>
        <v>436</v>
      </c>
      <c r="AN76" s="7">
        <f t="shared" si="205"/>
        <v>920</v>
      </c>
      <c r="AO76" s="7">
        <f t="shared" si="206"/>
        <v>3677</v>
      </c>
      <c r="AP76" s="7">
        <f t="shared" si="207"/>
        <v>5030</v>
      </c>
      <c r="AQ76" s="7">
        <v>37479</v>
      </c>
      <c r="AR76" s="7">
        <v>9370</v>
      </c>
      <c r="AS76" s="7">
        <v>9370</v>
      </c>
      <c r="AT76" s="7">
        <v>9370</v>
      </c>
      <c r="AU76" s="7">
        <f t="shared" si="208"/>
        <v>9369</v>
      </c>
      <c r="AV76" s="7">
        <f t="shared" si="209"/>
        <v>117893</v>
      </c>
      <c r="AW76" s="7">
        <v>58840</v>
      </c>
      <c r="AX76" s="7">
        <v>134</v>
      </c>
      <c r="AY76" s="7">
        <v>29923</v>
      </c>
      <c r="AZ76" s="7">
        <v>281276</v>
      </c>
      <c r="BA76" s="7">
        <v>15416</v>
      </c>
      <c r="BB76" s="7">
        <v>4500</v>
      </c>
      <c r="BC76" s="7">
        <v>0</v>
      </c>
      <c r="BD76" s="7">
        <v>6040</v>
      </c>
      <c r="BE76" s="7">
        <v>3040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/>
      <c r="BL76" s="9">
        <v>0</v>
      </c>
      <c r="BM76" s="7">
        <f t="shared" si="210"/>
        <v>29574</v>
      </c>
      <c r="BN76" s="7">
        <v>14710</v>
      </c>
      <c r="BO76" s="7">
        <f>'[1]Протокол №10 от 30.11.2022'!AB77</f>
        <v>134</v>
      </c>
      <c r="BP76" s="7">
        <v>7481</v>
      </c>
      <c r="BQ76" s="7">
        <v>70319</v>
      </c>
      <c r="BR76" s="7">
        <v>3854</v>
      </c>
      <c r="BS76" s="7">
        <v>1125</v>
      </c>
      <c r="BT76" s="7">
        <v>0</v>
      </c>
      <c r="BU76" s="7">
        <v>1510</v>
      </c>
      <c r="BV76" s="7">
        <v>760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/>
      <c r="CC76" s="7">
        <v>0</v>
      </c>
      <c r="CD76" s="7">
        <f t="shared" si="196"/>
        <v>29440</v>
      </c>
      <c r="CE76" s="7">
        <v>14710</v>
      </c>
      <c r="CF76" s="7"/>
      <c r="CG76" s="7">
        <v>7481</v>
      </c>
      <c r="CH76" s="7">
        <v>70319</v>
      </c>
      <c r="CI76" s="7">
        <v>3854</v>
      </c>
      <c r="CJ76" s="7">
        <v>1125</v>
      </c>
      <c r="CK76" s="7">
        <v>0</v>
      </c>
      <c r="CL76" s="7">
        <v>1510</v>
      </c>
      <c r="CM76" s="7">
        <v>760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/>
      <c r="CT76" s="7">
        <v>0</v>
      </c>
      <c r="CU76" s="7">
        <f t="shared" si="211"/>
        <v>29440</v>
      </c>
      <c r="CV76" s="7">
        <v>14710</v>
      </c>
      <c r="CW76" s="7"/>
      <c r="CX76" s="7">
        <v>7481</v>
      </c>
      <c r="CY76" s="7">
        <v>70319</v>
      </c>
      <c r="CZ76" s="7">
        <v>3854</v>
      </c>
      <c r="DA76" s="7">
        <v>1125</v>
      </c>
      <c r="DB76" s="7">
        <v>0</v>
      </c>
      <c r="DC76" s="7">
        <v>1510</v>
      </c>
      <c r="DD76" s="7">
        <v>760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/>
      <c r="DK76" s="7">
        <v>0</v>
      </c>
      <c r="DL76" s="7">
        <f t="shared" si="212"/>
        <v>29439</v>
      </c>
      <c r="DM76" s="38">
        <f t="shared" si="213"/>
        <v>14710</v>
      </c>
      <c r="DN76" s="38"/>
      <c r="DO76" s="38">
        <f t="shared" si="214"/>
        <v>7480</v>
      </c>
      <c r="DP76" s="38">
        <f t="shared" si="215"/>
        <v>70319</v>
      </c>
      <c r="DQ76" s="38">
        <f t="shared" si="216"/>
        <v>3854</v>
      </c>
      <c r="DR76" s="38">
        <f t="shared" si="217"/>
        <v>1125</v>
      </c>
      <c r="DS76" s="38">
        <f t="shared" si="218"/>
        <v>0</v>
      </c>
      <c r="DT76" s="38">
        <f t="shared" si="219"/>
        <v>1510</v>
      </c>
      <c r="DU76" s="38">
        <f t="shared" si="220"/>
        <v>760</v>
      </c>
      <c r="DV76" s="38">
        <f t="shared" si="221"/>
        <v>0</v>
      </c>
      <c r="DW76" s="38">
        <f t="shared" si="222"/>
        <v>0</v>
      </c>
      <c r="DX76" s="38">
        <f t="shared" si="223"/>
        <v>0</v>
      </c>
      <c r="DY76" s="38">
        <f t="shared" si="224"/>
        <v>0</v>
      </c>
      <c r="DZ76" s="38">
        <f t="shared" si="225"/>
        <v>0</v>
      </c>
      <c r="EA76" s="38"/>
      <c r="EB76" s="38">
        <f t="shared" si="226"/>
        <v>0</v>
      </c>
    </row>
    <row r="77" spans="1:132" s="6" customFormat="1" x14ac:dyDescent="0.25">
      <c r="A77" s="57">
        <f t="shared" si="227"/>
        <v>69</v>
      </c>
      <c r="B77" s="8" t="s">
        <v>106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f t="shared" si="199"/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f t="shared" si="194"/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f t="shared" si="195"/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f t="shared" si="200"/>
        <v>0</v>
      </c>
      <c r="AJ77" s="7">
        <f t="shared" si="201"/>
        <v>0</v>
      </c>
      <c r="AK77" s="7">
        <f t="shared" si="202"/>
        <v>0</v>
      </c>
      <c r="AL77" s="7">
        <f t="shared" si="203"/>
        <v>0</v>
      </c>
      <c r="AM77" s="7">
        <f t="shared" si="204"/>
        <v>0</v>
      </c>
      <c r="AN77" s="7">
        <f t="shared" si="205"/>
        <v>0</v>
      </c>
      <c r="AO77" s="7">
        <f t="shared" si="206"/>
        <v>0</v>
      </c>
      <c r="AP77" s="7">
        <f t="shared" si="207"/>
        <v>0</v>
      </c>
      <c r="AQ77" s="7">
        <v>0</v>
      </c>
      <c r="AR77" s="7">
        <v>0</v>
      </c>
      <c r="AS77" s="7">
        <v>0</v>
      </c>
      <c r="AT77" s="7">
        <v>0</v>
      </c>
      <c r="AU77" s="7">
        <f t="shared" si="208"/>
        <v>0</v>
      </c>
      <c r="AV77" s="7">
        <f t="shared" si="209"/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/>
      <c r="BL77" s="9">
        <v>0</v>
      </c>
      <c r="BM77" s="7">
        <f t="shared" si="210"/>
        <v>0</v>
      </c>
      <c r="BN77" s="7">
        <v>0</v>
      </c>
      <c r="BO77" s="7">
        <f>'[1]Протокол №10 от 30.11.2022'!AB78</f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/>
      <c r="CC77" s="7">
        <v>0</v>
      </c>
      <c r="CD77" s="7">
        <f t="shared" si="196"/>
        <v>0</v>
      </c>
      <c r="CE77" s="7">
        <v>0</v>
      </c>
      <c r="CF77" s="7"/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/>
      <c r="CT77" s="7">
        <v>0</v>
      </c>
      <c r="CU77" s="7">
        <f t="shared" si="211"/>
        <v>0</v>
      </c>
      <c r="CV77" s="7">
        <v>0</v>
      </c>
      <c r="CW77" s="7"/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/>
      <c r="DK77" s="7">
        <v>0</v>
      </c>
      <c r="DL77" s="7">
        <f t="shared" si="212"/>
        <v>0</v>
      </c>
      <c r="DM77" s="38">
        <f t="shared" si="213"/>
        <v>0</v>
      </c>
      <c r="DN77" s="38"/>
      <c r="DO77" s="38">
        <f t="shared" si="214"/>
        <v>0</v>
      </c>
      <c r="DP77" s="38">
        <f t="shared" si="215"/>
        <v>0</v>
      </c>
      <c r="DQ77" s="38">
        <f t="shared" si="216"/>
        <v>0</v>
      </c>
      <c r="DR77" s="38">
        <f t="shared" si="217"/>
        <v>0</v>
      </c>
      <c r="DS77" s="38">
        <f t="shared" si="218"/>
        <v>0</v>
      </c>
      <c r="DT77" s="38">
        <f t="shared" si="219"/>
        <v>0</v>
      </c>
      <c r="DU77" s="38">
        <f t="shared" si="220"/>
        <v>0</v>
      </c>
      <c r="DV77" s="38">
        <f t="shared" si="221"/>
        <v>0</v>
      </c>
      <c r="DW77" s="38">
        <f t="shared" si="222"/>
        <v>0</v>
      </c>
      <c r="DX77" s="38">
        <f t="shared" si="223"/>
        <v>0</v>
      </c>
      <c r="DY77" s="38">
        <f t="shared" si="224"/>
        <v>0</v>
      </c>
      <c r="DZ77" s="38">
        <f t="shared" si="225"/>
        <v>0</v>
      </c>
      <c r="EA77" s="38"/>
      <c r="EB77" s="38">
        <f t="shared" si="226"/>
        <v>0</v>
      </c>
    </row>
    <row r="78" spans="1:132" s="6" customFormat="1" x14ac:dyDescent="0.25">
      <c r="A78" s="57">
        <f t="shared" si="227"/>
        <v>70</v>
      </c>
      <c r="B78" s="8" t="s">
        <v>107</v>
      </c>
      <c r="C78" s="7">
        <v>334835</v>
      </c>
      <c r="D78" s="7">
        <v>241698</v>
      </c>
      <c r="E78" s="7">
        <v>39538</v>
      </c>
      <c r="F78" s="7">
        <v>29801</v>
      </c>
      <c r="G78" s="7">
        <v>1716</v>
      </c>
      <c r="H78" s="7">
        <v>1606</v>
      </c>
      <c r="I78" s="7">
        <v>6424</v>
      </c>
      <c r="J78" s="7">
        <v>22192</v>
      </c>
      <c r="K78" s="7">
        <f t="shared" si="199"/>
        <v>83967</v>
      </c>
      <c r="L78" s="7">
        <v>60682</v>
      </c>
      <c r="M78" s="7">
        <v>9885</v>
      </c>
      <c r="N78" s="7">
        <v>7450</v>
      </c>
      <c r="O78" s="7">
        <v>429</v>
      </c>
      <c r="P78" s="7">
        <v>402</v>
      </c>
      <c r="Q78" s="7">
        <v>1606</v>
      </c>
      <c r="R78" s="7">
        <v>5548</v>
      </c>
      <c r="S78" s="7">
        <f t="shared" si="194"/>
        <v>83710</v>
      </c>
      <c r="T78" s="7">
        <v>60425</v>
      </c>
      <c r="U78" s="7">
        <v>9885</v>
      </c>
      <c r="V78" s="7">
        <v>7450</v>
      </c>
      <c r="W78" s="7">
        <v>429</v>
      </c>
      <c r="X78" s="7">
        <v>402</v>
      </c>
      <c r="Y78" s="7">
        <v>1606</v>
      </c>
      <c r="Z78" s="7">
        <v>5548</v>
      </c>
      <c r="AA78" s="7">
        <f t="shared" si="195"/>
        <v>83710</v>
      </c>
      <c r="AB78" s="7">
        <v>60425</v>
      </c>
      <c r="AC78" s="7">
        <v>9885</v>
      </c>
      <c r="AD78" s="7">
        <v>7450</v>
      </c>
      <c r="AE78" s="7">
        <v>429</v>
      </c>
      <c r="AF78" s="7">
        <v>402</v>
      </c>
      <c r="AG78" s="7">
        <v>1606</v>
      </c>
      <c r="AH78" s="7">
        <v>5548</v>
      </c>
      <c r="AI78" s="7">
        <f t="shared" si="200"/>
        <v>83448</v>
      </c>
      <c r="AJ78" s="7">
        <f t="shared" si="201"/>
        <v>60166</v>
      </c>
      <c r="AK78" s="7">
        <f t="shared" si="202"/>
        <v>9883</v>
      </c>
      <c r="AL78" s="7">
        <f t="shared" si="203"/>
        <v>7451</v>
      </c>
      <c r="AM78" s="7">
        <f t="shared" si="204"/>
        <v>429</v>
      </c>
      <c r="AN78" s="7">
        <f t="shared" si="205"/>
        <v>400</v>
      </c>
      <c r="AO78" s="7">
        <f t="shared" si="206"/>
        <v>1606</v>
      </c>
      <c r="AP78" s="7">
        <f t="shared" si="207"/>
        <v>5548</v>
      </c>
      <c r="AQ78" s="7">
        <v>63409</v>
      </c>
      <c r="AR78" s="7">
        <v>16072</v>
      </c>
      <c r="AS78" s="7">
        <v>16072</v>
      </c>
      <c r="AT78" s="7">
        <v>15632</v>
      </c>
      <c r="AU78" s="7">
        <f t="shared" si="208"/>
        <v>15633</v>
      </c>
      <c r="AV78" s="7">
        <f t="shared" si="209"/>
        <v>153598</v>
      </c>
      <c r="AW78" s="7">
        <v>101602</v>
      </c>
      <c r="AX78" s="7">
        <v>257</v>
      </c>
      <c r="AY78" s="7">
        <v>29770</v>
      </c>
      <c r="AZ78" s="7">
        <v>279830</v>
      </c>
      <c r="BA78" s="7">
        <v>13629</v>
      </c>
      <c r="BB78" s="7">
        <v>5940</v>
      </c>
      <c r="BC78" s="7">
        <v>0</v>
      </c>
      <c r="BD78" s="7">
        <v>1400</v>
      </c>
      <c r="BE78" s="7">
        <v>1000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/>
      <c r="BL78" s="7">
        <v>579</v>
      </c>
      <c r="BM78" s="7">
        <f t="shared" si="210"/>
        <v>38743</v>
      </c>
      <c r="BN78" s="7">
        <v>25401</v>
      </c>
      <c r="BO78" s="7">
        <f>'[1]Протокол №10 от 30.11.2022'!AB79</f>
        <v>257</v>
      </c>
      <c r="BP78" s="7">
        <v>7443</v>
      </c>
      <c r="BQ78" s="7">
        <v>69958</v>
      </c>
      <c r="BR78" s="7">
        <v>3407</v>
      </c>
      <c r="BS78" s="7">
        <v>1485</v>
      </c>
      <c r="BT78" s="7">
        <v>0</v>
      </c>
      <c r="BU78" s="7">
        <v>500</v>
      </c>
      <c r="BV78" s="7">
        <v>250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/>
      <c r="CC78" s="7">
        <v>186</v>
      </c>
      <c r="CD78" s="7">
        <f t="shared" si="196"/>
        <v>38286</v>
      </c>
      <c r="CE78" s="7">
        <v>25401</v>
      </c>
      <c r="CF78" s="7"/>
      <c r="CG78" s="7">
        <v>7443</v>
      </c>
      <c r="CH78" s="7">
        <v>69958</v>
      </c>
      <c r="CI78" s="7">
        <v>3407</v>
      </c>
      <c r="CJ78" s="7">
        <v>1485</v>
      </c>
      <c r="CK78" s="7">
        <v>0</v>
      </c>
      <c r="CL78" s="7">
        <v>300</v>
      </c>
      <c r="CM78" s="7">
        <v>250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/>
      <c r="CT78" s="7">
        <v>186</v>
      </c>
      <c r="CU78" s="7">
        <f t="shared" si="211"/>
        <v>38286</v>
      </c>
      <c r="CV78" s="7">
        <v>25401</v>
      </c>
      <c r="CW78" s="7"/>
      <c r="CX78" s="7">
        <v>7443</v>
      </c>
      <c r="CY78" s="7">
        <v>69958</v>
      </c>
      <c r="CZ78" s="7">
        <v>3407</v>
      </c>
      <c r="DA78" s="7">
        <v>1485</v>
      </c>
      <c r="DB78" s="7">
        <v>0</v>
      </c>
      <c r="DC78" s="7">
        <v>300</v>
      </c>
      <c r="DD78" s="7">
        <v>250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/>
      <c r="DK78" s="7">
        <v>103</v>
      </c>
      <c r="DL78" s="7">
        <f t="shared" si="212"/>
        <v>38283</v>
      </c>
      <c r="DM78" s="38">
        <f t="shared" si="213"/>
        <v>25399</v>
      </c>
      <c r="DN78" s="38"/>
      <c r="DO78" s="38">
        <f t="shared" si="214"/>
        <v>7441</v>
      </c>
      <c r="DP78" s="38">
        <f t="shared" si="215"/>
        <v>69956</v>
      </c>
      <c r="DQ78" s="38">
        <f t="shared" si="216"/>
        <v>3408</v>
      </c>
      <c r="DR78" s="38">
        <f t="shared" si="217"/>
        <v>1485</v>
      </c>
      <c r="DS78" s="38">
        <f t="shared" si="218"/>
        <v>0</v>
      </c>
      <c r="DT78" s="38">
        <f t="shared" si="219"/>
        <v>300</v>
      </c>
      <c r="DU78" s="38">
        <f t="shared" si="220"/>
        <v>250</v>
      </c>
      <c r="DV78" s="38">
        <f t="shared" si="221"/>
        <v>0</v>
      </c>
      <c r="DW78" s="38">
        <f t="shared" si="222"/>
        <v>0</v>
      </c>
      <c r="DX78" s="38">
        <f t="shared" si="223"/>
        <v>0</v>
      </c>
      <c r="DY78" s="38">
        <f t="shared" si="224"/>
        <v>0</v>
      </c>
      <c r="DZ78" s="38">
        <f t="shared" si="225"/>
        <v>0</v>
      </c>
      <c r="EA78" s="38"/>
      <c r="EB78" s="38">
        <f t="shared" si="226"/>
        <v>104</v>
      </c>
    </row>
    <row r="79" spans="1:132" s="6" customFormat="1" x14ac:dyDescent="0.25">
      <c r="A79" s="57">
        <f t="shared" si="227"/>
        <v>71</v>
      </c>
      <c r="B79" s="8" t="s">
        <v>108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f t="shared" si="199"/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f t="shared" si="194"/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f t="shared" si="195"/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f t="shared" si="200"/>
        <v>0</v>
      </c>
      <c r="AJ79" s="7">
        <f t="shared" si="201"/>
        <v>0</v>
      </c>
      <c r="AK79" s="7">
        <f t="shared" si="202"/>
        <v>0</v>
      </c>
      <c r="AL79" s="7">
        <f t="shared" si="203"/>
        <v>0</v>
      </c>
      <c r="AM79" s="7">
        <f t="shared" si="204"/>
        <v>0</v>
      </c>
      <c r="AN79" s="7">
        <f t="shared" si="205"/>
        <v>0</v>
      </c>
      <c r="AO79" s="7">
        <f t="shared" si="206"/>
        <v>0</v>
      </c>
      <c r="AP79" s="7">
        <f t="shared" si="207"/>
        <v>0</v>
      </c>
      <c r="AQ79" s="7">
        <v>0</v>
      </c>
      <c r="AR79" s="7">
        <v>0</v>
      </c>
      <c r="AS79" s="7">
        <v>0</v>
      </c>
      <c r="AT79" s="7">
        <v>0</v>
      </c>
      <c r="AU79" s="7">
        <f t="shared" si="208"/>
        <v>0</v>
      </c>
      <c r="AV79" s="7">
        <f t="shared" si="209"/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/>
      <c r="BL79" s="9">
        <v>0</v>
      </c>
      <c r="BM79" s="7">
        <f t="shared" si="210"/>
        <v>0</v>
      </c>
      <c r="BN79" s="7">
        <v>0</v>
      </c>
      <c r="BO79" s="7">
        <f>'[1]Протокол №10 от 30.11.2022'!AB80</f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/>
      <c r="CC79" s="7">
        <v>0</v>
      </c>
      <c r="CD79" s="7">
        <f t="shared" si="196"/>
        <v>0</v>
      </c>
      <c r="CE79" s="7">
        <v>0</v>
      </c>
      <c r="CF79" s="7"/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/>
      <c r="CT79" s="7">
        <v>0</v>
      </c>
      <c r="CU79" s="7">
        <f t="shared" si="211"/>
        <v>0</v>
      </c>
      <c r="CV79" s="7">
        <v>0</v>
      </c>
      <c r="CW79" s="7"/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/>
      <c r="DK79" s="7">
        <v>0</v>
      </c>
      <c r="DL79" s="7">
        <f t="shared" si="212"/>
        <v>0</v>
      </c>
      <c r="DM79" s="38">
        <f t="shared" si="213"/>
        <v>0</v>
      </c>
      <c r="DN79" s="38"/>
      <c r="DO79" s="38">
        <f t="shared" si="214"/>
        <v>0</v>
      </c>
      <c r="DP79" s="38">
        <f t="shared" si="215"/>
        <v>0</v>
      </c>
      <c r="DQ79" s="38">
        <f t="shared" si="216"/>
        <v>0</v>
      </c>
      <c r="DR79" s="38">
        <f t="shared" si="217"/>
        <v>0</v>
      </c>
      <c r="DS79" s="38">
        <f t="shared" si="218"/>
        <v>0</v>
      </c>
      <c r="DT79" s="38">
        <f t="shared" si="219"/>
        <v>0</v>
      </c>
      <c r="DU79" s="38">
        <f t="shared" si="220"/>
        <v>0</v>
      </c>
      <c r="DV79" s="38">
        <f t="shared" si="221"/>
        <v>0</v>
      </c>
      <c r="DW79" s="38">
        <f t="shared" si="222"/>
        <v>0</v>
      </c>
      <c r="DX79" s="38">
        <f t="shared" si="223"/>
        <v>0</v>
      </c>
      <c r="DY79" s="38">
        <f t="shared" si="224"/>
        <v>0</v>
      </c>
      <c r="DZ79" s="38">
        <f t="shared" si="225"/>
        <v>0</v>
      </c>
      <c r="EA79" s="38"/>
      <c r="EB79" s="38">
        <f t="shared" si="226"/>
        <v>0</v>
      </c>
    </row>
    <row r="80" spans="1:132" s="6" customFormat="1" x14ac:dyDescent="0.25">
      <c r="A80" s="57">
        <f t="shared" si="227"/>
        <v>72</v>
      </c>
      <c r="B80" s="8" t="s">
        <v>109</v>
      </c>
      <c r="C80" s="7">
        <v>3953</v>
      </c>
      <c r="D80" s="7">
        <v>0</v>
      </c>
      <c r="E80" s="7">
        <v>0</v>
      </c>
      <c r="F80" s="7">
        <v>0</v>
      </c>
      <c r="G80" s="7">
        <v>0</v>
      </c>
      <c r="H80" s="7">
        <v>152</v>
      </c>
      <c r="I80" s="7">
        <v>608</v>
      </c>
      <c r="J80" s="7">
        <v>3801</v>
      </c>
      <c r="K80" s="7">
        <f t="shared" si="199"/>
        <v>988</v>
      </c>
      <c r="L80" s="7">
        <v>0</v>
      </c>
      <c r="M80" s="7">
        <v>0</v>
      </c>
      <c r="N80" s="7">
        <v>0</v>
      </c>
      <c r="O80" s="7">
        <v>0</v>
      </c>
      <c r="P80" s="7">
        <v>38</v>
      </c>
      <c r="Q80" s="7">
        <v>152</v>
      </c>
      <c r="R80" s="7">
        <v>950</v>
      </c>
      <c r="S80" s="7">
        <f t="shared" si="194"/>
        <v>988</v>
      </c>
      <c r="T80" s="7">
        <v>0</v>
      </c>
      <c r="U80" s="7">
        <v>0</v>
      </c>
      <c r="V80" s="7">
        <v>0</v>
      </c>
      <c r="W80" s="7">
        <v>0</v>
      </c>
      <c r="X80" s="7">
        <v>38</v>
      </c>
      <c r="Y80" s="7">
        <v>152</v>
      </c>
      <c r="Z80" s="7">
        <v>950</v>
      </c>
      <c r="AA80" s="7">
        <f t="shared" si="195"/>
        <v>988</v>
      </c>
      <c r="AB80" s="7">
        <v>0</v>
      </c>
      <c r="AC80" s="7">
        <v>0</v>
      </c>
      <c r="AD80" s="7">
        <v>0</v>
      </c>
      <c r="AE80" s="7">
        <v>0</v>
      </c>
      <c r="AF80" s="7">
        <v>38</v>
      </c>
      <c r="AG80" s="7">
        <v>152</v>
      </c>
      <c r="AH80" s="7">
        <v>950</v>
      </c>
      <c r="AI80" s="7">
        <f t="shared" si="200"/>
        <v>989</v>
      </c>
      <c r="AJ80" s="7">
        <f t="shared" si="201"/>
        <v>0</v>
      </c>
      <c r="AK80" s="7">
        <f t="shared" si="202"/>
        <v>0</v>
      </c>
      <c r="AL80" s="7">
        <f t="shared" si="203"/>
        <v>0</v>
      </c>
      <c r="AM80" s="7">
        <f t="shared" si="204"/>
        <v>0</v>
      </c>
      <c r="AN80" s="7">
        <f t="shared" si="205"/>
        <v>38</v>
      </c>
      <c r="AO80" s="7">
        <f t="shared" si="206"/>
        <v>152</v>
      </c>
      <c r="AP80" s="7">
        <f t="shared" si="207"/>
        <v>951</v>
      </c>
      <c r="AQ80" s="7">
        <v>0</v>
      </c>
      <c r="AR80" s="7">
        <v>0</v>
      </c>
      <c r="AS80" s="7">
        <v>0</v>
      </c>
      <c r="AT80" s="7">
        <v>0</v>
      </c>
      <c r="AU80" s="7">
        <f t="shared" si="208"/>
        <v>0</v>
      </c>
      <c r="AV80" s="7">
        <f t="shared" si="209"/>
        <v>3438</v>
      </c>
      <c r="AW80" s="7">
        <v>0</v>
      </c>
      <c r="AX80" s="7">
        <v>0</v>
      </c>
      <c r="AY80" s="7">
        <v>570</v>
      </c>
      <c r="AZ80" s="7">
        <v>5364</v>
      </c>
      <c r="BA80" s="7">
        <v>2868</v>
      </c>
      <c r="BB80" s="7"/>
      <c r="BC80" s="7"/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/>
      <c r="BL80" s="9">
        <v>0</v>
      </c>
      <c r="BM80" s="7">
        <f t="shared" si="210"/>
        <v>860</v>
      </c>
      <c r="BN80" s="7">
        <v>0</v>
      </c>
      <c r="BO80" s="7">
        <f>'[1]Протокол №10 от 30.11.2022'!AB81</f>
        <v>0</v>
      </c>
      <c r="BP80" s="7">
        <v>143</v>
      </c>
      <c r="BQ80" s="7">
        <v>1341</v>
      </c>
      <c r="BR80" s="7">
        <v>717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/>
      <c r="CC80" s="7">
        <v>0</v>
      </c>
      <c r="CD80" s="7">
        <f t="shared" si="196"/>
        <v>860</v>
      </c>
      <c r="CE80" s="7">
        <v>0</v>
      </c>
      <c r="CF80" s="7"/>
      <c r="CG80" s="7">
        <v>143</v>
      </c>
      <c r="CH80" s="7">
        <v>1341</v>
      </c>
      <c r="CI80" s="7">
        <v>717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/>
      <c r="CT80" s="7">
        <v>0</v>
      </c>
      <c r="CU80" s="7">
        <f t="shared" si="211"/>
        <v>860</v>
      </c>
      <c r="CV80" s="7">
        <v>0</v>
      </c>
      <c r="CW80" s="7"/>
      <c r="CX80" s="7">
        <v>143</v>
      </c>
      <c r="CY80" s="7">
        <v>1341</v>
      </c>
      <c r="CZ80" s="7">
        <v>717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/>
      <c r="DK80" s="7">
        <v>0</v>
      </c>
      <c r="DL80" s="7">
        <f t="shared" si="212"/>
        <v>858</v>
      </c>
      <c r="DM80" s="38">
        <f t="shared" si="213"/>
        <v>0</v>
      </c>
      <c r="DN80" s="38"/>
      <c r="DO80" s="38">
        <f t="shared" si="214"/>
        <v>141</v>
      </c>
      <c r="DP80" s="38">
        <f t="shared" si="215"/>
        <v>1341</v>
      </c>
      <c r="DQ80" s="38">
        <f t="shared" si="216"/>
        <v>717</v>
      </c>
      <c r="DR80" s="38">
        <f t="shared" si="217"/>
        <v>0</v>
      </c>
      <c r="DS80" s="38">
        <f t="shared" si="218"/>
        <v>0</v>
      </c>
      <c r="DT80" s="38">
        <f t="shared" si="219"/>
        <v>0</v>
      </c>
      <c r="DU80" s="38">
        <f t="shared" si="220"/>
        <v>0</v>
      </c>
      <c r="DV80" s="38">
        <f t="shared" si="221"/>
        <v>0</v>
      </c>
      <c r="DW80" s="38">
        <f t="shared" si="222"/>
        <v>0</v>
      </c>
      <c r="DX80" s="38">
        <f t="shared" si="223"/>
        <v>0</v>
      </c>
      <c r="DY80" s="38">
        <f t="shared" si="224"/>
        <v>0</v>
      </c>
      <c r="DZ80" s="38">
        <f t="shared" si="225"/>
        <v>0</v>
      </c>
      <c r="EA80" s="38"/>
      <c r="EB80" s="38">
        <f t="shared" si="226"/>
        <v>0</v>
      </c>
    </row>
    <row r="81" spans="1:132" s="6" customFormat="1" x14ac:dyDescent="0.25">
      <c r="A81" s="57">
        <f t="shared" si="227"/>
        <v>73</v>
      </c>
      <c r="B81" s="8" t="s">
        <v>110</v>
      </c>
      <c r="C81" s="7">
        <v>278191</v>
      </c>
      <c r="D81" s="7">
        <v>196635</v>
      </c>
      <c r="E81" s="7">
        <v>30262</v>
      </c>
      <c r="F81" s="7">
        <v>25250</v>
      </c>
      <c r="G81" s="7">
        <v>4060</v>
      </c>
      <c r="H81" s="7">
        <v>2343</v>
      </c>
      <c r="I81" s="7">
        <v>9376</v>
      </c>
      <c r="J81" s="7">
        <v>23701</v>
      </c>
      <c r="K81" s="7">
        <f t="shared" si="199"/>
        <v>69757</v>
      </c>
      <c r="L81" s="7">
        <v>49367</v>
      </c>
      <c r="M81" s="7">
        <v>7566</v>
      </c>
      <c r="N81" s="7">
        <v>6313</v>
      </c>
      <c r="O81" s="7">
        <v>1015</v>
      </c>
      <c r="P81" s="7">
        <v>586</v>
      </c>
      <c r="Q81" s="7">
        <v>2344</v>
      </c>
      <c r="R81" s="7">
        <v>5925</v>
      </c>
      <c r="S81" s="7">
        <f t="shared" si="194"/>
        <v>69549</v>
      </c>
      <c r="T81" s="7">
        <v>49159</v>
      </c>
      <c r="U81" s="7">
        <v>7566</v>
      </c>
      <c r="V81" s="7">
        <v>6313</v>
      </c>
      <c r="W81" s="7">
        <v>1015</v>
      </c>
      <c r="X81" s="7">
        <v>586</v>
      </c>
      <c r="Y81" s="7">
        <v>2344</v>
      </c>
      <c r="Z81" s="7">
        <v>5925</v>
      </c>
      <c r="AA81" s="7">
        <f t="shared" si="195"/>
        <v>69549</v>
      </c>
      <c r="AB81" s="7">
        <v>49159</v>
      </c>
      <c r="AC81" s="7">
        <v>7566</v>
      </c>
      <c r="AD81" s="7">
        <v>6313</v>
      </c>
      <c r="AE81" s="7">
        <v>1015</v>
      </c>
      <c r="AF81" s="7">
        <v>586</v>
      </c>
      <c r="AG81" s="7">
        <v>2344</v>
      </c>
      <c r="AH81" s="7">
        <v>5925</v>
      </c>
      <c r="AI81" s="7">
        <f t="shared" si="200"/>
        <v>69336</v>
      </c>
      <c r="AJ81" s="7">
        <f t="shared" si="201"/>
        <v>48950</v>
      </c>
      <c r="AK81" s="7">
        <f t="shared" si="202"/>
        <v>7564</v>
      </c>
      <c r="AL81" s="7">
        <f t="shared" si="203"/>
        <v>6311</v>
      </c>
      <c r="AM81" s="7">
        <f t="shared" si="204"/>
        <v>1015</v>
      </c>
      <c r="AN81" s="7">
        <f t="shared" si="205"/>
        <v>585</v>
      </c>
      <c r="AO81" s="7">
        <f t="shared" si="206"/>
        <v>2344</v>
      </c>
      <c r="AP81" s="7">
        <f t="shared" si="207"/>
        <v>5926</v>
      </c>
      <c r="AQ81" s="7">
        <v>51568</v>
      </c>
      <c r="AR81" s="7">
        <v>12892</v>
      </c>
      <c r="AS81" s="7">
        <v>12892</v>
      </c>
      <c r="AT81" s="7">
        <v>12892</v>
      </c>
      <c r="AU81" s="7">
        <f t="shared" si="208"/>
        <v>12892</v>
      </c>
      <c r="AV81" s="7">
        <f t="shared" si="209"/>
        <v>151717</v>
      </c>
      <c r="AW81" s="7">
        <v>86087</v>
      </c>
      <c r="AX81" s="7">
        <v>208</v>
      </c>
      <c r="AY81" s="7">
        <v>22598</v>
      </c>
      <c r="AZ81" s="7">
        <v>212423</v>
      </c>
      <c r="BA81" s="7">
        <v>16681</v>
      </c>
      <c r="BB81" s="7">
        <v>2780</v>
      </c>
      <c r="BC81" s="7">
        <v>0</v>
      </c>
      <c r="BD81" s="7">
        <v>500</v>
      </c>
      <c r="BE81" s="7">
        <v>2270</v>
      </c>
      <c r="BF81" s="7">
        <v>0</v>
      </c>
      <c r="BG81" s="7">
        <v>0</v>
      </c>
      <c r="BH81" s="7">
        <v>20000</v>
      </c>
      <c r="BI81" s="7">
        <v>0</v>
      </c>
      <c r="BJ81" s="7">
        <v>0</v>
      </c>
      <c r="BK81" s="7">
        <v>593</v>
      </c>
      <c r="BL81" s="9"/>
      <c r="BM81" s="7">
        <f t="shared" si="210"/>
        <v>39124</v>
      </c>
      <c r="BN81" s="7">
        <v>21522</v>
      </c>
      <c r="BO81" s="7">
        <f>'[1]Протокол №10 от 30.11.2022'!AB82</f>
        <v>208</v>
      </c>
      <c r="BP81" s="7">
        <v>5650</v>
      </c>
      <c r="BQ81" s="7">
        <v>53106</v>
      </c>
      <c r="BR81" s="7">
        <v>4170</v>
      </c>
      <c r="BS81" s="7">
        <v>695</v>
      </c>
      <c r="BT81" s="7">
        <v>0</v>
      </c>
      <c r="BU81" s="7">
        <v>125</v>
      </c>
      <c r="BV81" s="7">
        <v>568</v>
      </c>
      <c r="BW81" s="7">
        <v>0</v>
      </c>
      <c r="BX81" s="7">
        <v>0</v>
      </c>
      <c r="BY81" s="7">
        <f>5000+593</f>
        <v>5593</v>
      </c>
      <c r="BZ81" s="7">
        <v>0</v>
      </c>
      <c r="CA81" s="7">
        <v>0</v>
      </c>
      <c r="CB81" s="7">
        <v>593</v>
      </c>
      <c r="CC81" s="7">
        <v>0</v>
      </c>
      <c r="CD81" s="7">
        <f t="shared" si="196"/>
        <v>37730</v>
      </c>
      <c r="CE81" s="7">
        <v>21522</v>
      </c>
      <c r="CF81" s="7"/>
      <c r="CG81" s="7">
        <v>5650</v>
      </c>
      <c r="CH81" s="7">
        <v>53106</v>
      </c>
      <c r="CI81" s="7">
        <v>4170</v>
      </c>
      <c r="CJ81" s="7">
        <v>695</v>
      </c>
      <c r="CK81" s="7">
        <v>0</v>
      </c>
      <c r="CL81" s="7">
        <v>125</v>
      </c>
      <c r="CM81" s="7">
        <v>568</v>
      </c>
      <c r="CN81" s="7">
        <v>0</v>
      </c>
      <c r="CO81" s="7">
        <v>0</v>
      </c>
      <c r="CP81" s="7">
        <v>5000</v>
      </c>
      <c r="CQ81" s="7">
        <v>0</v>
      </c>
      <c r="CR81" s="7">
        <v>0</v>
      </c>
      <c r="CS81" s="7"/>
      <c r="CT81" s="7">
        <v>0</v>
      </c>
      <c r="CU81" s="7">
        <f t="shared" si="211"/>
        <v>37730</v>
      </c>
      <c r="CV81" s="7">
        <v>21522</v>
      </c>
      <c r="CW81" s="7"/>
      <c r="CX81" s="7">
        <v>5650</v>
      </c>
      <c r="CY81" s="7">
        <v>53106</v>
      </c>
      <c r="CZ81" s="7">
        <v>4170</v>
      </c>
      <c r="DA81" s="7">
        <v>695</v>
      </c>
      <c r="DB81" s="7">
        <v>0</v>
      </c>
      <c r="DC81" s="7">
        <v>125</v>
      </c>
      <c r="DD81" s="7">
        <v>568</v>
      </c>
      <c r="DE81" s="7">
        <v>0</v>
      </c>
      <c r="DF81" s="7">
        <v>0</v>
      </c>
      <c r="DG81" s="7">
        <v>5000</v>
      </c>
      <c r="DH81" s="7">
        <v>0</v>
      </c>
      <c r="DI81" s="7">
        <v>0</v>
      </c>
      <c r="DJ81" s="7"/>
      <c r="DK81" s="7">
        <v>0</v>
      </c>
      <c r="DL81" s="7">
        <f t="shared" si="212"/>
        <v>37133</v>
      </c>
      <c r="DM81" s="38">
        <f t="shared" si="213"/>
        <v>21521</v>
      </c>
      <c r="DN81" s="38"/>
      <c r="DO81" s="38">
        <f t="shared" si="214"/>
        <v>5648</v>
      </c>
      <c r="DP81" s="38">
        <f t="shared" si="215"/>
        <v>53105</v>
      </c>
      <c r="DQ81" s="38">
        <f t="shared" si="216"/>
        <v>4171</v>
      </c>
      <c r="DR81" s="38">
        <f t="shared" si="217"/>
        <v>695</v>
      </c>
      <c r="DS81" s="38">
        <f t="shared" si="218"/>
        <v>0</v>
      </c>
      <c r="DT81" s="38">
        <f t="shared" si="219"/>
        <v>125</v>
      </c>
      <c r="DU81" s="38">
        <f t="shared" si="220"/>
        <v>566</v>
      </c>
      <c r="DV81" s="38">
        <f t="shared" si="221"/>
        <v>0</v>
      </c>
      <c r="DW81" s="38">
        <f t="shared" si="222"/>
        <v>0</v>
      </c>
      <c r="DX81" s="38">
        <f t="shared" si="223"/>
        <v>4407</v>
      </c>
      <c r="DY81" s="38">
        <f t="shared" si="224"/>
        <v>0</v>
      </c>
      <c r="DZ81" s="38">
        <f t="shared" si="225"/>
        <v>0</v>
      </c>
      <c r="EA81" s="38"/>
      <c r="EB81" s="38">
        <f t="shared" si="226"/>
        <v>0</v>
      </c>
    </row>
    <row r="82" spans="1:132" s="6" customFormat="1" x14ac:dyDescent="0.25">
      <c r="A82" s="57">
        <f t="shared" si="227"/>
        <v>74</v>
      </c>
      <c r="B82" s="8" t="s">
        <v>111</v>
      </c>
      <c r="C82" s="7">
        <v>139618</v>
      </c>
      <c r="D82" s="7">
        <v>99160</v>
      </c>
      <c r="E82" s="7">
        <v>12613</v>
      </c>
      <c r="F82" s="7">
        <v>13149</v>
      </c>
      <c r="G82" s="7">
        <v>1062</v>
      </c>
      <c r="H82" s="7">
        <v>2335</v>
      </c>
      <c r="I82" s="7">
        <v>9337</v>
      </c>
      <c r="J82" s="7">
        <v>12361</v>
      </c>
      <c r="K82" s="7">
        <f t="shared" si="199"/>
        <v>35002</v>
      </c>
      <c r="L82" s="7">
        <v>24888</v>
      </c>
      <c r="M82" s="7">
        <v>3153</v>
      </c>
      <c r="N82" s="7">
        <v>3287</v>
      </c>
      <c r="O82" s="7">
        <v>266</v>
      </c>
      <c r="P82" s="7">
        <v>584</v>
      </c>
      <c r="Q82" s="7">
        <v>2334</v>
      </c>
      <c r="R82" s="7">
        <v>3090</v>
      </c>
      <c r="S82" s="7">
        <f t="shared" si="194"/>
        <v>34904</v>
      </c>
      <c r="T82" s="7">
        <v>24790</v>
      </c>
      <c r="U82" s="7">
        <v>3153</v>
      </c>
      <c r="V82" s="7">
        <v>3287</v>
      </c>
      <c r="W82" s="7">
        <v>266</v>
      </c>
      <c r="X82" s="7">
        <v>584</v>
      </c>
      <c r="Y82" s="7">
        <v>2334</v>
      </c>
      <c r="Z82" s="7">
        <v>3090</v>
      </c>
      <c r="AA82" s="7">
        <f t="shared" si="195"/>
        <v>34904</v>
      </c>
      <c r="AB82" s="7">
        <v>24790</v>
      </c>
      <c r="AC82" s="7">
        <v>3153</v>
      </c>
      <c r="AD82" s="7">
        <v>3287</v>
      </c>
      <c r="AE82" s="7">
        <v>266</v>
      </c>
      <c r="AF82" s="7">
        <v>584</v>
      </c>
      <c r="AG82" s="7">
        <v>2334</v>
      </c>
      <c r="AH82" s="7">
        <v>3090</v>
      </c>
      <c r="AI82" s="7">
        <f t="shared" si="200"/>
        <v>34808</v>
      </c>
      <c r="AJ82" s="7">
        <f t="shared" si="201"/>
        <v>24692</v>
      </c>
      <c r="AK82" s="7">
        <f t="shared" si="202"/>
        <v>3154</v>
      </c>
      <c r="AL82" s="7">
        <f t="shared" si="203"/>
        <v>3288</v>
      </c>
      <c r="AM82" s="7">
        <f t="shared" si="204"/>
        <v>264</v>
      </c>
      <c r="AN82" s="7">
        <f t="shared" si="205"/>
        <v>583</v>
      </c>
      <c r="AO82" s="7">
        <f t="shared" si="206"/>
        <v>2335</v>
      </c>
      <c r="AP82" s="7">
        <f t="shared" si="207"/>
        <v>3091</v>
      </c>
      <c r="AQ82" s="7">
        <v>24358</v>
      </c>
      <c r="AR82" s="7">
        <v>6090</v>
      </c>
      <c r="AS82" s="7">
        <v>6090</v>
      </c>
      <c r="AT82" s="7">
        <v>6090</v>
      </c>
      <c r="AU82" s="7">
        <f t="shared" si="208"/>
        <v>6088</v>
      </c>
      <c r="AV82" s="7">
        <f t="shared" si="209"/>
        <v>65044</v>
      </c>
      <c r="AW82" s="7">
        <v>42315</v>
      </c>
      <c r="AX82" s="7">
        <v>98</v>
      </c>
      <c r="AY82" s="7">
        <v>13472</v>
      </c>
      <c r="AZ82" s="7">
        <v>126632</v>
      </c>
      <c r="BA82" s="7">
        <v>3056</v>
      </c>
      <c r="BB82" s="7">
        <v>2500</v>
      </c>
      <c r="BC82" s="7">
        <v>0</v>
      </c>
      <c r="BD82" s="7">
        <v>1395</v>
      </c>
      <c r="BE82" s="7">
        <v>2100</v>
      </c>
      <c r="BF82" s="7">
        <v>0</v>
      </c>
      <c r="BG82" s="7">
        <v>0</v>
      </c>
      <c r="BH82" s="7">
        <v>0</v>
      </c>
      <c r="BI82" s="7">
        <v>108</v>
      </c>
      <c r="BJ82" s="7">
        <v>1404</v>
      </c>
      <c r="BK82" s="7"/>
      <c r="BL82" s="9">
        <v>0</v>
      </c>
      <c r="BM82" s="7">
        <f t="shared" si="210"/>
        <v>16307</v>
      </c>
      <c r="BN82" s="7">
        <v>10579</v>
      </c>
      <c r="BO82" s="7">
        <f>'[1]Протокол №10 от 30.11.2022'!AB83</f>
        <v>98</v>
      </c>
      <c r="BP82" s="7">
        <v>3368</v>
      </c>
      <c r="BQ82" s="7">
        <v>31658</v>
      </c>
      <c r="BR82" s="7">
        <v>764</v>
      </c>
      <c r="BS82" s="7">
        <v>625</v>
      </c>
      <c r="BT82" s="7">
        <v>0</v>
      </c>
      <c r="BU82" s="7">
        <v>348</v>
      </c>
      <c r="BV82" s="7">
        <v>525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/>
      <c r="CC82" s="7">
        <v>0</v>
      </c>
      <c r="CD82" s="7">
        <f t="shared" si="196"/>
        <v>16209</v>
      </c>
      <c r="CE82" s="7">
        <v>10579</v>
      </c>
      <c r="CF82" s="7"/>
      <c r="CG82" s="7">
        <v>3368</v>
      </c>
      <c r="CH82" s="7">
        <v>31658</v>
      </c>
      <c r="CI82" s="7">
        <v>764</v>
      </c>
      <c r="CJ82" s="7">
        <v>625</v>
      </c>
      <c r="CK82" s="7">
        <v>0</v>
      </c>
      <c r="CL82" s="7">
        <v>348</v>
      </c>
      <c r="CM82" s="7">
        <v>525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/>
      <c r="CT82" s="7">
        <v>0</v>
      </c>
      <c r="CU82" s="7">
        <f t="shared" si="211"/>
        <v>16217</v>
      </c>
      <c r="CV82" s="7">
        <v>10579</v>
      </c>
      <c r="CW82" s="7"/>
      <c r="CX82" s="7">
        <v>3368</v>
      </c>
      <c r="CY82" s="7">
        <v>31658</v>
      </c>
      <c r="CZ82" s="7">
        <v>764</v>
      </c>
      <c r="DA82" s="7">
        <v>625</v>
      </c>
      <c r="DB82" s="7">
        <v>0</v>
      </c>
      <c r="DC82" s="7">
        <v>348</v>
      </c>
      <c r="DD82" s="7">
        <v>525</v>
      </c>
      <c r="DE82" s="7">
        <v>0</v>
      </c>
      <c r="DF82" s="7">
        <v>0</v>
      </c>
      <c r="DG82" s="7">
        <v>0</v>
      </c>
      <c r="DH82" s="7">
        <v>8</v>
      </c>
      <c r="DI82" s="7">
        <v>24</v>
      </c>
      <c r="DJ82" s="7"/>
      <c r="DK82" s="7">
        <v>0</v>
      </c>
      <c r="DL82" s="7">
        <f t="shared" si="212"/>
        <v>16311</v>
      </c>
      <c r="DM82" s="38">
        <f t="shared" si="213"/>
        <v>10578</v>
      </c>
      <c r="DN82" s="38"/>
      <c r="DO82" s="38">
        <f t="shared" si="214"/>
        <v>3368</v>
      </c>
      <c r="DP82" s="38">
        <f t="shared" si="215"/>
        <v>31658</v>
      </c>
      <c r="DQ82" s="38">
        <f t="shared" si="216"/>
        <v>764</v>
      </c>
      <c r="DR82" s="38">
        <f t="shared" si="217"/>
        <v>625</v>
      </c>
      <c r="DS82" s="38">
        <f t="shared" si="218"/>
        <v>0</v>
      </c>
      <c r="DT82" s="38">
        <f t="shared" si="219"/>
        <v>351</v>
      </c>
      <c r="DU82" s="38">
        <f t="shared" si="220"/>
        <v>525</v>
      </c>
      <c r="DV82" s="38">
        <f t="shared" si="221"/>
        <v>0</v>
      </c>
      <c r="DW82" s="38">
        <f t="shared" si="222"/>
        <v>0</v>
      </c>
      <c r="DX82" s="38">
        <f t="shared" si="223"/>
        <v>0</v>
      </c>
      <c r="DY82" s="38">
        <f t="shared" si="224"/>
        <v>100</v>
      </c>
      <c r="DZ82" s="38">
        <f t="shared" si="225"/>
        <v>1380</v>
      </c>
      <c r="EA82" s="38"/>
      <c r="EB82" s="38">
        <f t="shared" si="226"/>
        <v>0</v>
      </c>
    </row>
    <row r="83" spans="1:132" s="6" customFormat="1" x14ac:dyDescent="0.25">
      <c r="A83" s="57">
        <f t="shared" si="227"/>
        <v>75</v>
      </c>
      <c r="B83" s="8" t="s">
        <v>112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f t="shared" si="199"/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f t="shared" si="194"/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f t="shared" si="195"/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f t="shared" si="200"/>
        <v>0</v>
      </c>
      <c r="AJ83" s="7">
        <f t="shared" si="201"/>
        <v>0</v>
      </c>
      <c r="AK83" s="7">
        <f t="shared" si="202"/>
        <v>0</v>
      </c>
      <c r="AL83" s="7">
        <f t="shared" si="203"/>
        <v>0</v>
      </c>
      <c r="AM83" s="7">
        <f t="shared" si="204"/>
        <v>0</v>
      </c>
      <c r="AN83" s="7">
        <f t="shared" si="205"/>
        <v>0</v>
      </c>
      <c r="AO83" s="7">
        <f t="shared" si="206"/>
        <v>0</v>
      </c>
      <c r="AP83" s="7">
        <f t="shared" si="207"/>
        <v>0</v>
      </c>
      <c r="AQ83" s="7">
        <v>0</v>
      </c>
      <c r="AR83" s="7">
        <v>0</v>
      </c>
      <c r="AS83" s="7">
        <v>0</v>
      </c>
      <c r="AT83" s="7">
        <v>0</v>
      </c>
      <c r="AU83" s="7">
        <f t="shared" si="208"/>
        <v>0</v>
      </c>
      <c r="AV83" s="7">
        <f t="shared" si="209"/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/>
      <c r="BL83" s="9">
        <v>0</v>
      </c>
      <c r="BM83" s="7">
        <f t="shared" si="210"/>
        <v>0</v>
      </c>
      <c r="BN83" s="7">
        <v>0</v>
      </c>
      <c r="BO83" s="7">
        <f>'[1]Протокол №10 от 30.11.2022'!AB84</f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/>
      <c r="CC83" s="7">
        <v>0</v>
      </c>
      <c r="CD83" s="7">
        <f t="shared" si="196"/>
        <v>0</v>
      </c>
      <c r="CE83" s="7">
        <v>0</v>
      </c>
      <c r="CF83" s="7"/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/>
      <c r="CT83" s="7">
        <v>0</v>
      </c>
      <c r="CU83" s="7">
        <f t="shared" si="211"/>
        <v>0</v>
      </c>
      <c r="CV83" s="7">
        <v>0</v>
      </c>
      <c r="CW83" s="7"/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/>
      <c r="DK83" s="7">
        <v>0</v>
      </c>
      <c r="DL83" s="7">
        <f t="shared" si="212"/>
        <v>0</v>
      </c>
      <c r="DM83" s="38">
        <f t="shared" si="213"/>
        <v>0</v>
      </c>
      <c r="DN83" s="38"/>
      <c r="DO83" s="38">
        <f t="shared" si="214"/>
        <v>0</v>
      </c>
      <c r="DP83" s="38">
        <f t="shared" si="215"/>
        <v>0</v>
      </c>
      <c r="DQ83" s="38">
        <f t="shared" si="216"/>
        <v>0</v>
      </c>
      <c r="DR83" s="38">
        <f t="shared" si="217"/>
        <v>0</v>
      </c>
      <c r="DS83" s="38">
        <f t="shared" si="218"/>
        <v>0</v>
      </c>
      <c r="DT83" s="38">
        <f t="shared" si="219"/>
        <v>0</v>
      </c>
      <c r="DU83" s="38">
        <f t="shared" si="220"/>
        <v>0</v>
      </c>
      <c r="DV83" s="38">
        <f t="shared" si="221"/>
        <v>0</v>
      </c>
      <c r="DW83" s="38">
        <f t="shared" si="222"/>
        <v>0</v>
      </c>
      <c r="DX83" s="38">
        <f t="shared" si="223"/>
        <v>0</v>
      </c>
      <c r="DY83" s="38">
        <f t="shared" si="224"/>
        <v>0</v>
      </c>
      <c r="DZ83" s="38">
        <f t="shared" si="225"/>
        <v>0</v>
      </c>
      <c r="EA83" s="38"/>
      <c r="EB83" s="38">
        <f t="shared" si="226"/>
        <v>0</v>
      </c>
    </row>
    <row r="84" spans="1:132" s="6" customFormat="1" x14ac:dyDescent="0.25">
      <c r="A84" s="57">
        <f t="shared" si="227"/>
        <v>76</v>
      </c>
      <c r="B84" s="8" t="s">
        <v>113</v>
      </c>
      <c r="C84" s="7">
        <v>117950</v>
      </c>
      <c r="D84" s="7">
        <v>86010</v>
      </c>
      <c r="E84" s="7">
        <v>13064</v>
      </c>
      <c r="F84" s="7">
        <v>10621</v>
      </c>
      <c r="G84" s="7">
        <v>1715</v>
      </c>
      <c r="H84" s="7">
        <v>1165</v>
      </c>
      <c r="I84" s="7">
        <v>4659</v>
      </c>
      <c r="J84" s="7">
        <v>7090</v>
      </c>
      <c r="K84" s="7">
        <f t="shared" si="199"/>
        <v>30954</v>
      </c>
      <c r="L84" s="7">
        <v>22969</v>
      </c>
      <c r="M84" s="7">
        <v>3266</v>
      </c>
      <c r="N84" s="7">
        <v>2655</v>
      </c>
      <c r="O84" s="7">
        <v>429</v>
      </c>
      <c r="P84" s="7">
        <v>291</v>
      </c>
      <c r="Q84" s="7">
        <v>1165</v>
      </c>
      <c r="R84" s="7">
        <v>1773</v>
      </c>
      <c r="S84" s="7">
        <f t="shared" si="194"/>
        <v>30863</v>
      </c>
      <c r="T84" s="7">
        <v>22878</v>
      </c>
      <c r="U84" s="7">
        <v>3266</v>
      </c>
      <c r="V84" s="7">
        <v>2655</v>
      </c>
      <c r="W84" s="7">
        <v>429</v>
      </c>
      <c r="X84" s="7">
        <v>291</v>
      </c>
      <c r="Y84" s="7">
        <v>1165</v>
      </c>
      <c r="Z84" s="7">
        <v>1773</v>
      </c>
      <c r="AA84" s="7">
        <f t="shared" si="195"/>
        <v>30863</v>
      </c>
      <c r="AB84" s="7">
        <v>22878</v>
      </c>
      <c r="AC84" s="7">
        <v>3266</v>
      </c>
      <c r="AD84" s="7">
        <v>2655</v>
      </c>
      <c r="AE84" s="7">
        <v>429</v>
      </c>
      <c r="AF84" s="7">
        <v>291</v>
      </c>
      <c r="AG84" s="7">
        <v>1165</v>
      </c>
      <c r="AH84" s="7">
        <v>1773</v>
      </c>
      <c r="AI84" s="7">
        <f t="shared" si="200"/>
        <v>25270</v>
      </c>
      <c r="AJ84" s="7">
        <f t="shared" si="201"/>
        <v>17285</v>
      </c>
      <c r="AK84" s="7">
        <f t="shared" si="202"/>
        <v>3266</v>
      </c>
      <c r="AL84" s="7">
        <f t="shared" si="203"/>
        <v>2656</v>
      </c>
      <c r="AM84" s="7">
        <f t="shared" si="204"/>
        <v>428</v>
      </c>
      <c r="AN84" s="7">
        <f t="shared" si="205"/>
        <v>292</v>
      </c>
      <c r="AO84" s="7">
        <f t="shared" si="206"/>
        <v>1164</v>
      </c>
      <c r="AP84" s="7">
        <f t="shared" si="207"/>
        <v>1771</v>
      </c>
      <c r="AQ84" s="7">
        <v>18000</v>
      </c>
      <c r="AR84" s="7">
        <v>4500</v>
      </c>
      <c r="AS84" s="7">
        <v>4500</v>
      </c>
      <c r="AT84" s="7">
        <v>4500</v>
      </c>
      <c r="AU84" s="7">
        <f t="shared" si="208"/>
        <v>4500</v>
      </c>
      <c r="AV84" s="7">
        <f t="shared" si="209"/>
        <v>59170</v>
      </c>
      <c r="AW84" s="7">
        <v>36851</v>
      </c>
      <c r="AX84" s="7">
        <v>91</v>
      </c>
      <c r="AY84" s="7">
        <v>15448</v>
      </c>
      <c r="AZ84" s="7">
        <v>145203</v>
      </c>
      <c r="BA84" s="7">
        <v>4130</v>
      </c>
      <c r="BB84" s="7">
        <v>2400</v>
      </c>
      <c r="BC84" s="7">
        <v>0</v>
      </c>
      <c r="BD84" s="7">
        <v>0</v>
      </c>
      <c r="BE84" s="7">
        <v>250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/>
      <c r="BL84" s="9">
        <v>0</v>
      </c>
      <c r="BM84" s="7">
        <f t="shared" si="210"/>
        <v>15029</v>
      </c>
      <c r="BN84" s="7">
        <v>9213</v>
      </c>
      <c r="BO84" s="7">
        <f>'[1]Протокол №10 от 30.11.2022'!AB85</f>
        <v>91</v>
      </c>
      <c r="BP84" s="7">
        <v>4004</v>
      </c>
      <c r="BQ84" s="7">
        <v>37632</v>
      </c>
      <c r="BR84" s="7">
        <v>1033</v>
      </c>
      <c r="BS84" s="7">
        <v>600</v>
      </c>
      <c r="BT84" s="7">
        <v>0</v>
      </c>
      <c r="BU84" s="7">
        <v>0</v>
      </c>
      <c r="BV84" s="7">
        <v>88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/>
      <c r="CC84" s="7">
        <v>0</v>
      </c>
      <c r="CD84" s="7">
        <f t="shared" si="196"/>
        <v>14904</v>
      </c>
      <c r="CE84" s="7">
        <v>9213</v>
      </c>
      <c r="CF84" s="7"/>
      <c r="CG84" s="7">
        <v>4004</v>
      </c>
      <c r="CH84" s="7">
        <v>37632</v>
      </c>
      <c r="CI84" s="7">
        <v>1033</v>
      </c>
      <c r="CJ84" s="7">
        <v>600</v>
      </c>
      <c r="CK84" s="7">
        <v>0</v>
      </c>
      <c r="CL84" s="7">
        <v>0</v>
      </c>
      <c r="CM84" s="7">
        <v>54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/>
      <c r="CT84" s="7">
        <v>0</v>
      </c>
      <c r="CU84" s="7">
        <f t="shared" si="211"/>
        <v>14904</v>
      </c>
      <c r="CV84" s="7">
        <v>9213</v>
      </c>
      <c r="CW84" s="7"/>
      <c r="CX84" s="7">
        <v>4004</v>
      </c>
      <c r="CY84" s="7">
        <v>37632</v>
      </c>
      <c r="CZ84" s="7">
        <v>1033</v>
      </c>
      <c r="DA84" s="7">
        <v>600</v>
      </c>
      <c r="DB84" s="7">
        <v>0</v>
      </c>
      <c r="DC84" s="7">
        <v>0</v>
      </c>
      <c r="DD84" s="7">
        <v>54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/>
      <c r="DK84" s="7">
        <v>0</v>
      </c>
      <c r="DL84" s="7">
        <f t="shared" si="212"/>
        <v>14333</v>
      </c>
      <c r="DM84" s="38">
        <f t="shared" si="213"/>
        <v>9212</v>
      </c>
      <c r="DN84" s="38"/>
      <c r="DO84" s="38">
        <f t="shared" si="214"/>
        <v>3436</v>
      </c>
      <c r="DP84" s="38">
        <f t="shared" si="215"/>
        <v>32307</v>
      </c>
      <c r="DQ84" s="38">
        <f t="shared" si="216"/>
        <v>1031</v>
      </c>
      <c r="DR84" s="38">
        <f t="shared" si="217"/>
        <v>600</v>
      </c>
      <c r="DS84" s="38">
        <f t="shared" si="218"/>
        <v>0</v>
      </c>
      <c r="DT84" s="38">
        <f t="shared" si="219"/>
        <v>0</v>
      </c>
      <c r="DU84" s="38">
        <f t="shared" si="220"/>
        <v>54</v>
      </c>
      <c r="DV84" s="38">
        <f t="shared" si="221"/>
        <v>0</v>
      </c>
      <c r="DW84" s="38">
        <f t="shared" si="222"/>
        <v>0</v>
      </c>
      <c r="DX84" s="38">
        <f t="shared" si="223"/>
        <v>0</v>
      </c>
      <c r="DY84" s="38">
        <f t="shared" si="224"/>
        <v>0</v>
      </c>
      <c r="DZ84" s="38">
        <f t="shared" si="225"/>
        <v>0</v>
      </c>
      <c r="EA84" s="38"/>
      <c r="EB84" s="38">
        <f t="shared" si="226"/>
        <v>0</v>
      </c>
    </row>
    <row r="85" spans="1:132" s="6" customFormat="1" x14ac:dyDescent="0.25">
      <c r="A85" s="57">
        <f t="shared" si="227"/>
        <v>77</v>
      </c>
      <c r="B85" s="8" t="s">
        <v>114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f t="shared" si="199"/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f t="shared" si="194"/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f t="shared" si="195"/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f t="shared" si="200"/>
        <v>0</v>
      </c>
      <c r="AJ85" s="7">
        <f t="shared" si="201"/>
        <v>0</v>
      </c>
      <c r="AK85" s="7">
        <f t="shared" si="202"/>
        <v>0</v>
      </c>
      <c r="AL85" s="7">
        <f t="shared" si="203"/>
        <v>0</v>
      </c>
      <c r="AM85" s="7">
        <f t="shared" si="204"/>
        <v>0</v>
      </c>
      <c r="AN85" s="7">
        <f t="shared" si="205"/>
        <v>0</v>
      </c>
      <c r="AO85" s="7">
        <f t="shared" si="206"/>
        <v>0</v>
      </c>
      <c r="AP85" s="7">
        <f t="shared" si="207"/>
        <v>0</v>
      </c>
      <c r="AQ85" s="7">
        <v>0</v>
      </c>
      <c r="AR85" s="7">
        <v>0</v>
      </c>
      <c r="AS85" s="7">
        <v>0</v>
      </c>
      <c r="AT85" s="7">
        <v>0</v>
      </c>
      <c r="AU85" s="7">
        <f t="shared" si="208"/>
        <v>0</v>
      </c>
      <c r="AV85" s="7">
        <f t="shared" si="209"/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/>
      <c r="BL85" s="9">
        <v>0</v>
      </c>
      <c r="BM85" s="7">
        <f t="shared" si="210"/>
        <v>0</v>
      </c>
      <c r="BN85" s="7">
        <v>0</v>
      </c>
      <c r="BO85" s="7">
        <f>'[1]Протокол №10 от 30.11.2022'!AB86</f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/>
      <c r="CC85" s="7">
        <v>0</v>
      </c>
      <c r="CD85" s="7">
        <f t="shared" si="196"/>
        <v>0</v>
      </c>
      <c r="CE85" s="7">
        <v>0</v>
      </c>
      <c r="CF85" s="7"/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/>
      <c r="CT85" s="7">
        <v>0</v>
      </c>
      <c r="CU85" s="7">
        <f t="shared" si="211"/>
        <v>0</v>
      </c>
      <c r="CV85" s="7">
        <v>0</v>
      </c>
      <c r="CW85" s="7"/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/>
      <c r="DK85" s="7">
        <v>0</v>
      </c>
      <c r="DL85" s="7">
        <f t="shared" si="212"/>
        <v>0</v>
      </c>
      <c r="DM85" s="38">
        <f t="shared" si="213"/>
        <v>0</v>
      </c>
      <c r="DN85" s="38"/>
      <c r="DO85" s="38">
        <f t="shared" si="214"/>
        <v>0</v>
      </c>
      <c r="DP85" s="38">
        <f t="shared" si="215"/>
        <v>0</v>
      </c>
      <c r="DQ85" s="38">
        <f t="shared" si="216"/>
        <v>0</v>
      </c>
      <c r="DR85" s="38">
        <f t="shared" si="217"/>
        <v>0</v>
      </c>
      <c r="DS85" s="38">
        <f t="shared" si="218"/>
        <v>0</v>
      </c>
      <c r="DT85" s="38">
        <f t="shared" si="219"/>
        <v>0</v>
      </c>
      <c r="DU85" s="38">
        <f t="shared" si="220"/>
        <v>0</v>
      </c>
      <c r="DV85" s="38">
        <f t="shared" si="221"/>
        <v>0</v>
      </c>
      <c r="DW85" s="38">
        <f t="shared" si="222"/>
        <v>0</v>
      </c>
      <c r="DX85" s="38">
        <f t="shared" si="223"/>
        <v>0</v>
      </c>
      <c r="DY85" s="38">
        <f t="shared" si="224"/>
        <v>0</v>
      </c>
      <c r="DZ85" s="38">
        <f t="shared" si="225"/>
        <v>0</v>
      </c>
      <c r="EA85" s="38"/>
      <c r="EB85" s="38">
        <f t="shared" si="226"/>
        <v>0</v>
      </c>
    </row>
    <row r="86" spans="1:132" s="6" customFormat="1" x14ac:dyDescent="0.25">
      <c r="A86" s="57">
        <f t="shared" si="227"/>
        <v>78</v>
      </c>
      <c r="B86" s="8" t="s">
        <v>115</v>
      </c>
      <c r="C86" s="7">
        <v>149493</v>
      </c>
      <c r="D86" s="7">
        <v>106983</v>
      </c>
      <c r="E86" s="7">
        <v>13976</v>
      </c>
      <c r="F86" s="7">
        <v>14425</v>
      </c>
      <c r="G86" s="7">
        <v>1397</v>
      </c>
      <c r="H86" s="7">
        <v>949</v>
      </c>
      <c r="I86" s="7">
        <v>3853</v>
      </c>
      <c r="J86" s="7">
        <v>13160</v>
      </c>
      <c r="K86" s="7">
        <f t="shared" si="199"/>
        <v>37481</v>
      </c>
      <c r="L86" s="7">
        <v>26854</v>
      </c>
      <c r="M86" s="7">
        <v>3494</v>
      </c>
      <c r="N86" s="7">
        <v>3606</v>
      </c>
      <c r="O86" s="7">
        <v>349</v>
      </c>
      <c r="P86" s="7">
        <v>237</v>
      </c>
      <c r="Q86" s="7">
        <v>963</v>
      </c>
      <c r="R86" s="7">
        <v>3290</v>
      </c>
      <c r="S86" s="7">
        <f t="shared" si="194"/>
        <v>37373</v>
      </c>
      <c r="T86" s="7">
        <v>26746</v>
      </c>
      <c r="U86" s="7">
        <v>3494</v>
      </c>
      <c r="V86" s="7">
        <v>3606</v>
      </c>
      <c r="W86" s="7">
        <v>349</v>
      </c>
      <c r="X86" s="7">
        <v>237</v>
      </c>
      <c r="Y86" s="7">
        <v>963</v>
      </c>
      <c r="Z86" s="7">
        <v>3290</v>
      </c>
      <c r="AA86" s="7">
        <f t="shared" si="195"/>
        <v>37373</v>
      </c>
      <c r="AB86" s="7">
        <v>26746</v>
      </c>
      <c r="AC86" s="7">
        <v>3494</v>
      </c>
      <c r="AD86" s="7">
        <v>3606</v>
      </c>
      <c r="AE86" s="7">
        <v>349</v>
      </c>
      <c r="AF86" s="7">
        <v>237</v>
      </c>
      <c r="AG86" s="7">
        <v>963</v>
      </c>
      <c r="AH86" s="7">
        <v>3290</v>
      </c>
      <c r="AI86" s="7">
        <f t="shared" si="200"/>
        <v>37266</v>
      </c>
      <c r="AJ86" s="7">
        <f t="shared" si="201"/>
        <v>26637</v>
      </c>
      <c r="AK86" s="7">
        <f t="shared" si="202"/>
        <v>3494</v>
      </c>
      <c r="AL86" s="7">
        <f t="shared" si="203"/>
        <v>3607</v>
      </c>
      <c r="AM86" s="7">
        <f t="shared" si="204"/>
        <v>350</v>
      </c>
      <c r="AN86" s="7">
        <f t="shared" si="205"/>
        <v>238</v>
      </c>
      <c r="AO86" s="7">
        <f t="shared" si="206"/>
        <v>964</v>
      </c>
      <c r="AP86" s="7">
        <f t="shared" si="207"/>
        <v>3290</v>
      </c>
      <c r="AQ86" s="7">
        <v>26570</v>
      </c>
      <c r="AR86" s="7">
        <v>6643</v>
      </c>
      <c r="AS86" s="7">
        <v>6643</v>
      </c>
      <c r="AT86" s="7">
        <v>6643</v>
      </c>
      <c r="AU86" s="7">
        <f t="shared" si="208"/>
        <v>6641</v>
      </c>
      <c r="AV86" s="7">
        <f t="shared" si="209"/>
        <v>66297</v>
      </c>
      <c r="AW86" s="7">
        <v>46469</v>
      </c>
      <c r="AX86" s="7">
        <v>108</v>
      </c>
      <c r="AY86" s="7">
        <v>6644</v>
      </c>
      <c r="AZ86" s="7">
        <v>62455</v>
      </c>
      <c r="BA86" s="7">
        <v>5276</v>
      </c>
      <c r="BB86" s="7">
        <v>2000</v>
      </c>
      <c r="BC86" s="7">
        <v>0</v>
      </c>
      <c r="BD86" s="7">
        <v>2400</v>
      </c>
      <c r="BE86" s="7">
        <v>3400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/>
      <c r="BL86" s="9">
        <v>0</v>
      </c>
      <c r="BM86" s="7">
        <f t="shared" si="210"/>
        <v>16655</v>
      </c>
      <c r="BN86" s="7">
        <v>11617</v>
      </c>
      <c r="BO86" s="7">
        <f>'[1]Протокол №10 от 30.11.2022'!AB87</f>
        <v>108</v>
      </c>
      <c r="BP86" s="7">
        <v>1661</v>
      </c>
      <c r="BQ86" s="7">
        <v>15614</v>
      </c>
      <c r="BR86" s="7">
        <v>1319</v>
      </c>
      <c r="BS86" s="7">
        <v>500</v>
      </c>
      <c r="BT86" s="7">
        <v>0</v>
      </c>
      <c r="BU86" s="7">
        <v>600</v>
      </c>
      <c r="BV86" s="7">
        <v>850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/>
      <c r="CC86" s="7">
        <v>0</v>
      </c>
      <c r="CD86" s="7">
        <f t="shared" si="196"/>
        <v>16547</v>
      </c>
      <c r="CE86" s="7">
        <v>11617</v>
      </c>
      <c r="CF86" s="7"/>
      <c r="CG86" s="7">
        <v>1661</v>
      </c>
      <c r="CH86" s="7">
        <v>15614</v>
      </c>
      <c r="CI86" s="7">
        <v>1319</v>
      </c>
      <c r="CJ86" s="7">
        <v>500</v>
      </c>
      <c r="CK86" s="7">
        <v>0</v>
      </c>
      <c r="CL86" s="7">
        <v>600</v>
      </c>
      <c r="CM86" s="7">
        <v>850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/>
      <c r="CT86" s="7">
        <v>0</v>
      </c>
      <c r="CU86" s="7">
        <f t="shared" si="211"/>
        <v>16547</v>
      </c>
      <c r="CV86" s="7">
        <v>11617</v>
      </c>
      <c r="CW86" s="7"/>
      <c r="CX86" s="7">
        <v>1661</v>
      </c>
      <c r="CY86" s="7">
        <v>15614</v>
      </c>
      <c r="CZ86" s="7">
        <v>1319</v>
      </c>
      <c r="DA86" s="7">
        <v>500</v>
      </c>
      <c r="DB86" s="7">
        <v>0</v>
      </c>
      <c r="DC86" s="7">
        <v>600</v>
      </c>
      <c r="DD86" s="7">
        <v>850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/>
      <c r="DK86" s="7">
        <v>0</v>
      </c>
      <c r="DL86" s="7">
        <f t="shared" si="212"/>
        <v>16548</v>
      </c>
      <c r="DM86" s="38">
        <f t="shared" si="213"/>
        <v>11618</v>
      </c>
      <c r="DN86" s="38"/>
      <c r="DO86" s="38">
        <f t="shared" si="214"/>
        <v>1661</v>
      </c>
      <c r="DP86" s="38">
        <f t="shared" si="215"/>
        <v>15613</v>
      </c>
      <c r="DQ86" s="38">
        <f t="shared" si="216"/>
        <v>1319</v>
      </c>
      <c r="DR86" s="38">
        <f t="shared" si="217"/>
        <v>500</v>
      </c>
      <c r="DS86" s="38">
        <f t="shared" si="218"/>
        <v>0</v>
      </c>
      <c r="DT86" s="38">
        <f t="shared" si="219"/>
        <v>600</v>
      </c>
      <c r="DU86" s="38">
        <f t="shared" si="220"/>
        <v>850</v>
      </c>
      <c r="DV86" s="38">
        <f t="shared" si="221"/>
        <v>0</v>
      </c>
      <c r="DW86" s="38">
        <f t="shared" si="222"/>
        <v>0</v>
      </c>
      <c r="DX86" s="38">
        <f t="shared" si="223"/>
        <v>0</v>
      </c>
      <c r="DY86" s="38">
        <f t="shared" si="224"/>
        <v>0</v>
      </c>
      <c r="DZ86" s="38">
        <f t="shared" si="225"/>
        <v>0</v>
      </c>
      <c r="EA86" s="38"/>
      <c r="EB86" s="38">
        <f t="shared" si="226"/>
        <v>0</v>
      </c>
    </row>
    <row r="87" spans="1:132" s="6" customFormat="1" x14ac:dyDescent="0.25">
      <c r="A87" s="57">
        <f t="shared" si="227"/>
        <v>79</v>
      </c>
      <c r="B87" s="8" t="s">
        <v>116</v>
      </c>
      <c r="C87" s="7">
        <v>26617</v>
      </c>
      <c r="D87" s="7">
        <v>20512</v>
      </c>
      <c r="E87" s="7">
        <v>2561</v>
      </c>
      <c r="F87" s="7">
        <v>2518</v>
      </c>
      <c r="G87" s="7">
        <v>426</v>
      </c>
      <c r="H87" s="7">
        <v>175</v>
      </c>
      <c r="I87" s="7">
        <v>699</v>
      </c>
      <c r="J87" s="7">
        <v>851</v>
      </c>
      <c r="K87" s="7">
        <f t="shared" si="199"/>
        <v>6174</v>
      </c>
      <c r="L87" s="7">
        <v>4647</v>
      </c>
      <c r="M87" s="7">
        <v>640</v>
      </c>
      <c r="N87" s="7">
        <v>630</v>
      </c>
      <c r="O87" s="7">
        <v>107</v>
      </c>
      <c r="P87" s="7">
        <v>44</v>
      </c>
      <c r="Q87" s="7">
        <v>175</v>
      </c>
      <c r="R87" s="7">
        <v>213</v>
      </c>
      <c r="S87" s="7">
        <f t="shared" si="194"/>
        <v>6155</v>
      </c>
      <c r="T87" s="7">
        <v>4628</v>
      </c>
      <c r="U87" s="7">
        <v>640</v>
      </c>
      <c r="V87" s="7">
        <v>630</v>
      </c>
      <c r="W87" s="7">
        <v>107</v>
      </c>
      <c r="X87" s="7">
        <v>44</v>
      </c>
      <c r="Y87" s="7">
        <v>175</v>
      </c>
      <c r="Z87" s="7">
        <v>213</v>
      </c>
      <c r="AA87" s="7">
        <f t="shared" si="195"/>
        <v>6155</v>
      </c>
      <c r="AB87" s="7">
        <v>4628</v>
      </c>
      <c r="AC87" s="7">
        <v>640</v>
      </c>
      <c r="AD87" s="7">
        <v>630</v>
      </c>
      <c r="AE87" s="7">
        <v>107</v>
      </c>
      <c r="AF87" s="7">
        <v>44</v>
      </c>
      <c r="AG87" s="7">
        <v>175</v>
      </c>
      <c r="AH87" s="7">
        <v>213</v>
      </c>
      <c r="AI87" s="7">
        <f t="shared" si="200"/>
        <v>8133</v>
      </c>
      <c r="AJ87" s="7">
        <f t="shared" si="201"/>
        <v>6609</v>
      </c>
      <c r="AK87" s="7">
        <f t="shared" si="202"/>
        <v>641</v>
      </c>
      <c r="AL87" s="7">
        <f t="shared" si="203"/>
        <v>628</v>
      </c>
      <c r="AM87" s="7">
        <f t="shared" si="204"/>
        <v>105</v>
      </c>
      <c r="AN87" s="7">
        <f t="shared" si="205"/>
        <v>43</v>
      </c>
      <c r="AO87" s="7">
        <f t="shared" si="206"/>
        <v>174</v>
      </c>
      <c r="AP87" s="7">
        <f t="shared" si="207"/>
        <v>212</v>
      </c>
      <c r="AQ87" s="7">
        <v>4507</v>
      </c>
      <c r="AR87" s="7">
        <v>1127</v>
      </c>
      <c r="AS87" s="7">
        <v>1127</v>
      </c>
      <c r="AT87" s="7">
        <v>1127</v>
      </c>
      <c r="AU87" s="7">
        <f t="shared" si="208"/>
        <v>1126</v>
      </c>
      <c r="AV87" s="7">
        <f t="shared" si="209"/>
        <v>11386</v>
      </c>
      <c r="AW87" s="7">
        <v>9010</v>
      </c>
      <c r="AX87" s="7">
        <v>19</v>
      </c>
      <c r="AY87" s="7">
        <v>1841</v>
      </c>
      <c r="AZ87" s="7">
        <v>17299</v>
      </c>
      <c r="BA87" s="7">
        <v>516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/>
      <c r="BL87" s="9">
        <v>0</v>
      </c>
      <c r="BM87" s="7">
        <f t="shared" si="210"/>
        <v>2861</v>
      </c>
      <c r="BN87" s="7">
        <v>2253</v>
      </c>
      <c r="BO87" s="7">
        <f>'[1]Протокол №10 от 30.11.2022'!AB88</f>
        <v>19</v>
      </c>
      <c r="BP87" s="7">
        <v>460</v>
      </c>
      <c r="BQ87" s="7">
        <v>4325</v>
      </c>
      <c r="BR87" s="7">
        <v>129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/>
      <c r="CC87" s="7">
        <v>0</v>
      </c>
      <c r="CD87" s="7">
        <f t="shared" si="196"/>
        <v>2842</v>
      </c>
      <c r="CE87" s="7">
        <v>2253</v>
      </c>
      <c r="CF87" s="7"/>
      <c r="CG87" s="7">
        <v>460</v>
      </c>
      <c r="CH87" s="7">
        <v>4325</v>
      </c>
      <c r="CI87" s="7">
        <v>129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/>
      <c r="CT87" s="7">
        <v>0</v>
      </c>
      <c r="CU87" s="7">
        <f t="shared" si="211"/>
        <v>2842</v>
      </c>
      <c r="CV87" s="7">
        <v>2253</v>
      </c>
      <c r="CW87" s="7"/>
      <c r="CX87" s="7">
        <v>460</v>
      </c>
      <c r="CY87" s="7">
        <v>4325</v>
      </c>
      <c r="CZ87" s="7">
        <v>129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/>
      <c r="DK87" s="7">
        <v>0</v>
      </c>
      <c r="DL87" s="7">
        <f t="shared" si="212"/>
        <v>2841</v>
      </c>
      <c r="DM87" s="38">
        <f t="shared" si="213"/>
        <v>2251</v>
      </c>
      <c r="DN87" s="38"/>
      <c r="DO87" s="38">
        <f t="shared" si="214"/>
        <v>461</v>
      </c>
      <c r="DP87" s="38">
        <f t="shared" si="215"/>
        <v>4324</v>
      </c>
      <c r="DQ87" s="38">
        <f t="shared" si="216"/>
        <v>129</v>
      </c>
      <c r="DR87" s="38">
        <f t="shared" si="217"/>
        <v>0</v>
      </c>
      <c r="DS87" s="38">
        <f t="shared" si="218"/>
        <v>0</v>
      </c>
      <c r="DT87" s="38">
        <f t="shared" si="219"/>
        <v>0</v>
      </c>
      <c r="DU87" s="38">
        <f t="shared" si="220"/>
        <v>0</v>
      </c>
      <c r="DV87" s="38">
        <f t="shared" si="221"/>
        <v>0</v>
      </c>
      <c r="DW87" s="38">
        <f t="shared" si="222"/>
        <v>0</v>
      </c>
      <c r="DX87" s="38">
        <f t="shared" si="223"/>
        <v>0</v>
      </c>
      <c r="DY87" s="38">
        <f t="shared" si="224"/>
        <v>0</v>
      </c>
      <c r="DZ87" s="38">
        <f t="shared" si="225"/>
        <v>0</v>
      </c>
      <c r="EA87" s="38"/>
      <c r="EB87" s="38">
        <f t="shared" si="226"/>
        <v>0</v>
      </c>
    </row>
    <row r="88" spans="1:132" s="6" customFormat="1" x14ac:dyDescent="0.25">
      <c r="A88" s="57">
        <f t="shared" si="227"/>
        <v>80</v>
      </c>
      <c r="B88" s="8" t="s">
        <v>117</v>
      </c>
      <c r="C88" s="7">
        <v>95896</v>
      </c>
      <c r="D88" s="7">
        <v>66284</v>
      </c>
      <c r="E88" s="7">
        <v>8991</v>
      </c>
      <c r="F88" s="7">
        <v>8591</v>
      </c>
      <c r="G88" s="7">
        <v>579</v>
      </c>
      <c r="H88" s="7">
        <v>1573</v>
      </c>
      <c r="I88" s="7">
        <v>6291</v>
      </c>
      <c r="J88" s="7">
        <v>10457</v>
      </c>
      <c r="K88" s="7">
        <f t="shared" si="199"/>
        <v>24040</v>
      </c>
      <c r="L88" s="7">
        <v>16637</v>
      </c>
      <c r="M88" s="7">
        <v>2248</v>
      </c>
      <c r="N88" s="7">
        <v>2148</v>
      </c>
      <c r="O88" s="7">
        <v>145</v>
      </c>
      <c r="P88" s="7">
        <v>393</v>
      </c>
      <c r="Q88" s="7">
        <v>1573</v>
      </c>
      <c r="R88" s="7">
        <v>2614</v>
      </c>
      <c r="S88" s="7">
        <f t="shared" si="194"/>
        <v>23974</v>
      </c>
      <c r="T88" s="7">
        <v>16571</v>
      </c>
      <c r="U88" s="7">
        <v>2248</v>
      </c>
      <c r="V88" s="7">
        <v>2148</v>
      </c>
      <c r="W88" s="7">
        <v>145</v>
      </c>
      <c r="X88" s="7">
        <v>393</v>
      </c>
      <c r="Y88" s="7">
        <v>1573</v>
      </c>
      <c r="Z88" s="7">
        <v>2614</v>
      </c>
      <c r="AA88" s="7">
        <f t="shared" si="195"/>
        <v>23974</v>
      </c>
      <c r="AB88" s="7">
        <v>16571</v>
      </c>
      <c r="AC88" s="7">
        <v>2248</v>
      </c>
      <c r="AD88" s="7">
        <v>2148</v>
      </c>
      <c r="AE88" s="7">
        <v>145</v>
      </c>
      <c r="AF88" s="7">
        <v>393</v>
      </c>
      <c r="AG88" s="7">
        <v>1573</v>
      </c>
      <c r="AH88" s="7">
        <v>2614</v>
      </c>
      <c r="AI88" s="7">
        <f t="shared" si="200"/>
        <v>23908</v>
      </c>
      <c r="AJ88" s="7">
        <f t="shared" si="201"/>
        <v>16505</v>
      </c>
      <c r="AK88" s="7">
        <f t="shared" si="202"/>
        <v>2247</v>
      </c>
      <c r="AL88" s="7">
        <f t="shared" si="203"/>
        <v>2147</v>
      </c>
      <c r="AM88" s="7">
        <f t="shared" si="204"/>
        <v>144</v>
      </c>
      <c r="AN88" s="7">
        <f t="shared" si="205"/>
        <v>394</v>
      </c>
      <c r="AO88" s="7">
        <f t="shared" si="206"/>
        <v>1572</v>
      </c>
      <c r="AP88" s="7">
        <f t="shared" si="207"/>
        <v>2615</v>
      </c>
      <c r="AQ88" s="7">
        <v>5500</v>
      </c>
      <c r="AR88" s="7">
        <v>1375</v>
      </c>
      <c r="AS88" s="7">
        <v>1375</v>
      </c>
      <c r="AT88" s="7">
        <v>1375</v>
      </c>
      <c r="AU88" s="7">
        <f t="shared" si="208"/>
        <v>1375</v>
      </c>
      <c r="AV88" s="7">
        <f t="shared" si="209"/>
        <v>45097</v>
      </c>
      <c r="AW88" s="7">
        <v>29299</v>
      </c>
      <c r="AX88" s="7">
        <v>66</v>
      </c>
      <c r="AY88" s="7">
        <v>7024</v>
      </c>
      <c r="AZ88" s="7">
        <v>66031</v>
      </c>
      <c r="BA88" s="7">
        <v>6258</v>
      </c>
      <c r="BB88" s="7">
        <v>0</v>
      </c>
      <c r="BC88" s="7">
        <v>0</v>
      </c>
      <c r="BD88" s="7">
        <v>1550</v>
      </c>
      <c r="BE88" s="7">
        <v>900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/>
      <c r="BL88" s="9">
        <v>0</v>
      </c>
      <c r="BM88" s="7">
        <f t="shared" si="210"/>
        <v>11350</v>
      </c>
      <c r="BN88" s="7">
        <v>7325</v>
      </c>
      <c r="BO88" s="7">
        <f>'[1]Протокол №10 от 30.11.2022'!AB89</f>
        <v>66</v>
      </c>
      <c r="BP88" s="7">
        <v>1756</v>
      </c>
      <c r="BQ88" s="7">
        <v>16508</v>
      </c>
      <c r="BR88" s="7">
        <v>1565</v>
      </c>
      <c r="BS88" s="7">
        <v>0</v>
      </c>
      <c r="BT88" s="7">
        <v>0</v>
      </c>
      <c r="BU88" s="7">
        <v>388</v>
      </c>
      <c r="BV88" s="7">
        <v>250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/>
      <c r="CC88" s="7">
        <v>0</v>
      </c>
      <c r="CD88" s="7">
        <f t="shared" si="196"/>
        <v>11250</v>
      </c>
      <c r="CE88" s="7">
        <v>7325</v>
      </c>
      <c r="CF88" s="7"/>
      <c r="CG88" s="7">
        <v>1756</v>
      </c>
      <c r="CH88" s="7">
        <v>16508</v>
      </c>
      <c r="CI88" s="7">
        <v>1565</v>
      </c>
      <c r="CJ88" s="7">
        <v>0</v>
      </c>
      <c r="CK88" s="7">
        <v>0</v>
      </c>
      <c r="CL88" s="7">
        <v>388</v>
      </c>
      <c r="CM88" s="7">
        <v>216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/>
      <c r="CT88" s="7">
        <v>0</v>
      </c>
      <c r="CU88" s="7">
        <f t="shared" si="211"/>
        <v>11250</v>
      </c>
      <c r="CV88" s="7">
        <v>7325</v>
      </c>
      <c r="CW88" s="7"/>
      <c r="CX88" s="7">
        <v>1756</v>
      </c>
      <c r="CY88" s="7">
        <v>16508</v>
      </c>
      <c r="CZ88" s="7">
        <v>1565</v>
      </c>
      <c r="DA88" s="7">
        <v>0</v>
      </c>
      <c r="DB88" s="7">
        <v>0</v>
      </c>
      <c r="DC88" s="7">
        <v>388</v>
      </c>
      <c r="DD88" s="7">
        <v>216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/>
      <c r="DK88" s="7">
        <v>0</v>
      </c>
      <c r="DL88" s="7">
        <f t="shared" si="212"/>
        <v>11247</v>
      </c>
      <c r="DM88" s="38">
        <f t="shared" si="213"/>
        <v>7324</v>
      </c>
      <c r="DN88" s="38"/>
      <c r="DO88" s="38">
        <f t="shared" si="214"/>
        <v>1756</v>
      </c>
      <c r="DP88" s="38">
        <f t="shared" si="215"/>
        <v>16507</v>
      </c>
      <c r="DQ88" s="38">
        <f t="shared" si="216"/>
        <v>1563</v>
      </c>
      <c r="DR88" s="38">
        <f t="shared" si="217"/>
        <v>0</v>
      </c>
      <c r="DS88" s="38">
        <f t="shared" si="218"/>
        <v>0</v>
      </c>
      <c r="DT88" s="38">
        <f t="shared" si="219"/>
        <v>386</v>
      </c>
      <c r="DU88" s="38">
        <f t="shared" si="220"/>
        <v>218</v>
      </c>
      <c r="DV88" s="38">
        <f t="shared" si="221"/>
        <v>0</v>
      </c>
      <c r="DW88" s="38">
        <f t="shared" si="222"/>
        <v>0</v>
      </c>
      <c r="DX88" s="38">
        <f t="shared" si="223"/>
        <v>0</v>
      </c>
      <c r="DY88" s="38">
        <f t="shared" si="224"/>
        <v>0</v>
      </c>
      <c r="DZ88" s="38">
        <f t="shared" si="225"/>
        <v>0</v>
      </c>
      <c r="EA88" s="38"/>
      <c r="EB88" s="38">
        <f t="shared" si="226"/>
        <v>0</v>
      </c>
    </row>
    <row r="89" spans="1:132" s="34" customFormat="1" ht="30.75" customHeight="1" x14ac:dyDescent="0.25">
      <c r="A89" s="66"/>
      <c r="B89" s="66" t="s">
        <v>118</v>
      </c>
      <c r="C89" s="67">
        <f t="shared" ref="C89:BR89" si="228">SUM(C74:C88)</f>
        <v>1650683</v>
      </c>
      <c r="D89" s="67">
        <f t="shared" si="228"/>
        <v>1159372</v>
      </c>
      <c r="E89" s="67">
        <f t="shared" si="228"/>
        <v>170286</v>
      </c>
      <c r="F89" s="67">
        <f t="shared" si="228"/>
        <v>148893</v>
      </c>
      <c r="G89" s="67">
        <f t="shared" si="228"/>
        <v>14791</v>
      </c>
      <c r="H89" s="67">
        <f t="shared" si="228"/>
        <v>22035</v>
      </c>
      <c r="I89" s="67">
        <f t="shared" si="228"/>
        <v>88197</v>
      </c>
      <c r="J89" s="67">
        <f t="shared" si="228"/>
        <v>150097</v>
      </c>
      <c r="K89" s="67">
        <f t="shared" si="228"/>
        <v>419762</v>
      </c>
      <c r="L89" s="67">
        <f t="shared" si="228"/>
        <v>296933</v>
      </c>
      <c r="M89" s="67">
        <f t="shared" si="228"/>
        <v>42572</v>
      </c>
      <c r="N89" s="67">
        <f t="shared" si="228"/>
        <v>37224</v>
      </c>
      <c r="O89" s="67">
        <f t="shared" si="228"/>
        <v>3699</v>
      </c>
      <c r="P89" s="67">
        <f t="shared" si="228"/>
        <v>5509</v>
      </c>
      <c r="Q89" s="67">
        <f t="shared" si="228"/>
        <v>22050</v>
      </c>
      <c r="R89" s="67">
        <f t="shared" si="228"/>
        <v>37524</v>
      </c>
      <c r="S89" s="67">
        <f t="shared" si="228"/>
        <v>418549</v>
      </c>
      <c r="T89" s="67">
        <f t="shared" si="228"/>
        <v>295720</v>
      </c>
      <c r="U89" s="67">
        <f t="shared" si="228"/>
        <v>42572</v>
      </c>
      <c r="V89" s="67">
        <f t="shared" si="228"/>
        <v>37224</v>
      </c>
      <c r="W89" s="67">
        <f t="shared" si="228"/>
        <v>3699</v>
      </c>
      <c r="X89" s="67">
        <f t="shared" si="228"/>
        <v>5509</v>
      </c>
      <c r="Y89" s="67">
        <f t="shared" si="228"/>
        <v>22050</v>
      </c>
      <c r="Z89" s="67">
        <f t="shared" si="228"/>
        <v>37524</v>
      </c>
      <c r="AA89" s="67">
        <f t="shared" si="228"/>
        <v>418549</v>
      </c>
      <c r="AB89" s="67">
        <f t="shared" si="228"/>
        <v>295720</v>
      </c>
      <c r="AC89" s="67">
        <f t="shared" si="228"/>
        <v>42572</v>
      </c>
      <c r="AD89" s="67">
        <f t="shared" si="228"/>
        <v>37224</v>
      </c>
      <c r="AE89" s="67">
        <f t="shared" si="228"/>
        <v>3699</v>
      </c>
      <c r="AF89" s="67">
        <f t="shared" si="228"/>
        <v>5509</v>
      </c>
      <c r="AG89" s="67">
        <f t="shared" si="228"/>
        <v>22050</v>
      </c>
      <c r="AH89" s="67">
        <f t="shared" si="228"/>
        <v>37524</v>
      </c>
      <c r="AI89" s="67">
        <f t="shared" si="228"/>
        <v>393823</v>
      </c>
      <c r="AJ89" s="67">
        <f t="shared" si="228"/>
        <v>270999</v>
      </c>
      <c r="AK89" s="67">
        <f t="shared" si="228"/>
        <v>42570</v>
      </c>
      <c r="AL89" s="67">
        <f t="shared" si="228"/>
        <v>37221</v>
      </c>
      <c r="AM89" s="67">
        <f t="shared" si="228"/>
        <v>3694</v>
      </c>
      <c r="AN89" s="67">
        <f t="shared" si="228"/>
        <v>5508</v>
      </c>
      <c r="AO89" s="67">
        <f t="shared" si="228"/>
        <v>22047</v>
      </c>
      <c r="AP89" s="67">
        <f t="shared" si="228"/>
        <v>37525</v>
      </c>
      <c r="AQ89" s="67">
        <f t="shared" si="228"/>
        <v>289014</v>
      </c>
      <c r="AR89" s="67">
        <f t="shared" si="228"/>
        <v>72587</v>
      </c>
      <c r="AS89" s="67">
        <f t="shared" si="228"/>
        <v>72587</v>
      </c>
      <c r="AT89" s="67">
        <f t="shared" si="228"/>
        <v>71922</v>
      </c>
      <c r="AU89" s="67">
        <f t="shared" si="228"/>
        <v>71918</v>
      </c>
      <c r="AV89" s="67">
        <f t="shared" si="228"/>
        <v>845835</v>
      </c>
      <c r="AW89" s="67">
        <f t="shared" si="228"/>
        <v>499538</v>
      </c>
      <c r="AX89" s="67">
        <f t="shared" si="228"/>
        <v>1213</v>
      </c>
      <c r="AY89" s="67">
        <f t="shared" si="228"/>
        <v>162265</v>
      </c>
      <c r="AZ89" s="67">
        <f t="shared" si="228"/>
        <v>1525276</v>
      </c>
      <c r="BA89" s="67">
        <f t="shared" si="228"/>
        <v>77381</v>
      </c>
      <c r="BB89" s="67">
        <f t="shared" si="228"/>
        <v>25120</v>
      </c>
      <c r="BC89" s="67">
        <f t="shared" si="228"/>
        <v>230</v>
      </c>
      <c r="BD89" s="67">
        <f t="shared" si="228"/>
        <v>14465</v>
      </c>
      <c r="BE89" s="67">
        <f t="shared" si="228"/>
        <v>14090</v>
      </c>
      <c r="BF89" s="67">
        <f t="shared" si="228"/>
        <v>0</v>
      </c>
      <c r="BG89" s="67">
        <f t="shared" si="228"/>
        <v>500</v>
      </c>
      <c r="BH89" s="67">
        <f t="shared" si="228"/>
        <v>50000</v>
      </c>
      <c r="BI89" s="67">
        <f t="shared" si="228"/>
        <v>440</v>
      </c>
      <c r="BJ89" s="67">
        <f t="shared" si="228"/>
        <v>5724</v>
      </c>
      <c r="BK89" s="67">
        <f t="shared" si="228"/>
        <v>593</v>
      </c>
      <c r="BL89" s="67">
        <f t="shared" si="228"/>
        <v>579</v>
      </c>
      <c r="BM89" s="67">
        <f t="shared" si="228"/>
        <v>213844</v>
      </c>
      <c r="BN89" s="67">
        <f t="shared" si="228"/>
        <v>124886</v>
      </c>
      <c r="BO89" s="67">
        <f t="shared" si="228"/>
        <v>1213</v>
      </c>
      <c r="BP89" s="67">
        <f t="shared" si="228"/>
        <v>40710</v>
      </c>
      <c r="BQ89" s="67">
        <f t="shared" si="228"/>
        <v>382652</v>
      </c>
      <c r="BR89" s="67">
        <f t="shared" si="228"/>
        <v>19346</v>
      </c>
      <c r="BS89" s="67">
        <f t="shared" ref="BS89:EB89" si="229">SUM(BS74:BS88)</f>
        <v>6280</v>
      </c>
      <c r="BT89" s="67">
        <f t="shared" si="229"/>
        <v>0</v>
      </c>
      <c r="BU89" s="67">
        <f t="shared" si="229"/>
        <v>3816</v>
      </c>
      <c r="BV89" s="67">
        <f t="shared" si="229"/>
        <v>3574</v>
      </c>
      <c r="BW89" s="67">
        <f t="shared" si="229"/>
        <v>0</v>
      </c>
      <c r="BX89" s="67">
        <f t="shared" si="229"/>
        <v>250</v>
      </c>
      <c r="BY89" s="67">
        <f t="shared" si="229"/>
        <v>13093</v>
      </c>
      <c r="BZ89" s="67">
        <f t="shared" si="229"/>
        <v>83</v>
      </c>
      <c r="CA89" s="67">
        <f t="shared" si="229"/>
        <v>1080</v>
      </c>
      <c r="CB89" s="67">
        <f t="shared" si="229"/>
        <v>593</v>
      </c>
      <c r="CC89" s="67">
        <f t="shared" si="229"/>
        <v>186</v>
      </c>
      <c r="CD89" s="67">
        <f t="shared" si="229"/>
        <v>211110</v>
      </c>
      <c r="CE89" s="67">
        <f t="shared" si="229"/>
        <v>124886</v>
      </c>
      <c r="CF89" s="67">
        <f t="shared" si="229"/>
        <v>0</v>
      </c>
      <c r="CG89" s="67">
        <f t="shared" si="229"/>
        <v>40710</v>
      </c>
      <c r="CH89" s="67">
        <f t="shared" si="229"/>
        <v>382652</v>
      </c>
      <c r="CI89" s="67">
        <f t="shared" si="229"/>
        <v>19346</v>
      </c>
      <c r="CJ89" s="67">
        <f t="shared" si="229"/>
        <v>6280</v>
      </c>
      <c r="CK89" s="67">
        <f t="shared" si="229"/>
        <v>0</v>
      </c>
      <c r="CL89" s="67">
        <f t="shared" si="229"/>
        <v>3549</v>
      </c>
      <c r="CM89" s="67">
        <f t="shared" si="229"/>
        <v>3506</v>
      </c>
      <c r="CN89" s="67">
        <f t="shared" si="229"/>
        <v>0</v>
      </c>
      <c r="CO89" s="67">
        <f t="shared" si="229"/>
        <v>250</v>
      </c>
      <c r="CP89" s="67">
        <f t="shared" si="229"/>
        <v>12500</v>
      </c>
      <c r="CQ89" s="67">
        <f t="shared" si="229"/>
        <v>83</v>
      </c>
      <c r="CR89" s="67">
        <f t="shared" si="229"/>
        <v>1080</v>
      </c>
      <c r="CS89" s="67">
        <f t="shared" si="229"/>
        <v>0</v>
      </c>
      <c r="CT89" s="67">
        <f t="shared" si="229"/>
        <v>186</v>
      </c>
      <c r="CU89" s="67">
        <f t="shared" si="229"/>
        <v>210968</v>
      </c>
      <c r="CV89" s="67">
        <f t="shared" si="229"/>
        <v>124886</v>
      </c>
      <c r="CW89" s="67">
        <f t="shared" si="229"/>
        <v>0</v>
      </c>
      <c r="CX89" s="67">
        <f t="shared" si="229"/>
        <v>40710</v>
      </c>
      <c r="CY89" s="67">
        <f t="shared" si="229"/>
        <v>382652</v>
      </c>
      <c r="CZ89" s="67">
        <f t="shared" si="229"/>
        <v>19346</v>
      </c>
      <c r="DA89" s="67">
        <f t="shared" si="229"/>
        <v>6280</v>
      </c>
      <c r="DB89" s="67">
        <f t="shared" si="229"/>
        <v>100</v>
      </c>
      <c r="DC89" s="67">
        <f t="shared" si="229"/>
        <v>3549</v>
      </c>
      <c r="DD89" s="67">
        <f t="shared" si="229"/>
        <v>3506</v>
      </c>
      <c r="DE89" s="67">
        <f t="shared" si="229"/>
        <v>0</v>
      </c>
      <c r="DF89" s="67">
        <f t="shared" si="229"/>
        <v>0</v>
      </c>
      <c r="DG89" s="67">
        <f t="shared" si="229"/>
        <v>12500</v>
      </c>
      <c r="DH89" s="67">
        <f t="shared" si="229"/>
        <v>91</v>
      </c>
      <c r="DI89" s="67">
        <f t="shared" si="229"/>
        <v>1104</v>
      </c>
      <c r="DJ89" s="67">
        <f t="shared" si="229"/>
        <v>0</v>
      </c>
      <c r="DK89" s="67">
        <f t="shared" si="229"/>
        <v>103</v>
      </c>
      <c r="DL89" s="67">
        <f t="shared" si="229"/>
        <v>209913</v>
      </c>
      <c r="DM89" s="67">
        <f t="shared" si="229"/>
        <v>124880</v>
      </c>
      <c r="DN89" s="67">
        <f t="shared" si="229"/>
        <v>0</v>
      </c>
      <c r="DO89" s="67">
        <f t="shared" si="229"/>
        <v>40135</v>
      </c>
      <c r="DP89" s="67">
        <f t="shared" si="229"/>
        <v>377320</v>
      </c>
      <c r="DQ89" s="67">
        <f t="shared" si="229"/>
        <v>19343</v>
      </c>
      <c r="DR89" s="67">
        <f t="shared" si="229"/>
        <v>6280</v>
      </c>
      <c r="DS89" s="67">
        <f t="shared" si="229"/>
        <v>130</v>
      </c>
      <c r="DT89" s="67">
        <f t="shared" si="229"/>
        <v>3551</v>
      </c>
      <c r="DU89" s="67">
        <f t="shared" si="229"/>
        <v>3504</v>
      </c>
      <c r="DV89" s="67">
        <f t="shared" si="229"/>
        <v>0</v>
      </c>
      <c r="DW89" s="67">
        <f t="shared" si="229"/>
        <v>0</v>
      </c>
      <c r="DX89" s="67">
        <f t="shared" si="229"/>
        <v>11907</v>
      </c>
      <c r="DY89" s="67">
        <f t="shared" si="229"/>
        <v>183</v>
      </c>
      <c r="DZ89" s="67">
        <f t="shared" si="229"/>
        <v>2460</v>
      </c>
      <c r="EA89" s="67">
        <f t="shared" si="229"/>
        <v>0</v>
      </c>
      <c r="EB89" s="67">
        <f t="shared" si="229"/>
        <v>104</v>
      </c>
    </row>
    <row r="90" spans="1:132" s="6" customFormat="1" ht="29.25" customHeight="1" x14ac:dyDescent="0.25">
      <c r="A90" s="10">
        <f>A88+1</f>
        <v>81</v>
      </c>
      <c r="B90" s="8" t="s">
        <v>119</v>
      </c>
      <c r="C90" s="7">
        <v>1178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1178</v>
      </c>
      <c r="K90" s="7">
        <f t="shared" ref="K90:K116" si="230">L90+M90+N90+P90+R90</f>
        <v>370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370</v>
      </c>
      <c r="S90" s="7">
        <f t="shared" si="194"/>
        <v>370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370</v>
      </c>
      <c r="AA90" s="7">
        <f t="shared" si="195"/>
        <v>370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370</v>
      </c>
      <c r="AI90" s="7">
        <f t="shared" ref="AI90:AI116" si="231">C90-K90-S90-AA90</f>
        <v>68</v>
      </c>
      <c r="AJ90" s="7">
        <f t="shared" ref="AJ90:AJ116" si="232">D90-L90-T90-AB90</f>
        <v>0</v>
      </c>
      <c r="AK90" s="7">
        <f t="shared" ref="AK90:AK116" si="233">E90-M90-U90-AC90</f>
        <v>0</v>
      </c>
      <c r="AL90" s="7">
        <f t="shared" ref="AL90:AL116" si="234">F90-N90-V90-AD90</f>
        <v>0</v>
      </c>
      <c r="AM90" s="7">
        <f t="shared" ref="AM90:AM116" si="235">G90-O90-W90-AE90</f>
        <v>0</v>
      </c>
      <c r="AN90" s="7">
        <f t="shared" ref="AN90:AN116" si="236">H90-P90-X90-AF90</f>
        <v>0</v>
      </c>
      <c r="AO90" s="7">
        <f t="shared" ref="AO90:AO116" si="237">I90-Q90-Y90-AG90</f>
        <v>0</v>
      </c>
      <c r="AP90" s="7">
        <f t="shared" ref="AP90:AP116" si="238">J90-R90-Z90-AH90</f>
        <v>68</v>
      </c>
      <c r="AQ90" s="7">
        <v>0</v>
      </c>
      <c r="AR90" s="7">
        <v>0</v>
      </c>
      <c r="AS90" s="7">
        <v>0</v>
      </c>
      <c r="AT90" s="7">
        <v>0</v>
      </c>
      <c r="AU90" s="7">
        <f t="shared" ref="AU90:AU116" si="239">AQ90-AR90-AS90-AT90</f>
        <v>0</v>
      </c>
      <c r="AV90" s="7">
        <f t="shared" ref="AV90:AV116" si="240">AW90+AY90+BA90+BB90+BC90+BD90+BE90+BF90+BG90+BH90 +BI90+BK90+AX90</f>
        <v>3600</v>
      </c>
      <c r="AW90" s="7">
        <v>0</v>
      </c>
      <c r="AX90" s="7">
        <v>0</v>
      </c>
      <c r="AY90" s="7">
        <v>0</v>
      </c>
      <c r="AZ90" s="7">
        <v>0</v>
      </c>
      <c r="BA90" s="7">
        <v>1115</v>
      </c>
      <c r="BB90" s="7">
        <v>1000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1485</v>
      </c>
      <c r="BJ90" s="7">
        <v>19286</v>
      </c>
      <c r="BK90" s="7"/>
      <c r="BL90" s="9">
        <v>0</v>
      </c>
      <c r="BM90" s="7">
        <f t="shared" ref="BM90:BM116" si="241">BN90+BP90+BR90+BS90+BT90+BU90+BV90+BW90+BX90+BY90+BZ90+CB90+BO90</f>
        <v>945</v>
      </c>
      <c r="BN90" s="7">
        <v>0</v>
      </c>
      <c r="BO90" s="7">
        <f>'[1]Протокол №10 от 30.11.2022'!AB91</f>
        <v>0</v>
      </c>
      <c r="BP90" s="7">
        <v>0</v>
      </c>
      <c r="BQ90" s="7">
        <v>0</v>
      </c>
      <c r="BR90" s="7">
        <v>279</v>
      </c>
      <c r="BS90" s="7">
        <v>250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416</v>
      </c>
      <c r="CA90" s="7">
        <v>5400</v>
      </c>
      <c r="CB90" s="7"/>
      <c r="CC90" s="7">
        <v>0</v>
      </c>
      <c r="CD90" s="7">
        <f t="shared" si="196"/>
        <v>945</v>
      </c>
      <c r="CE90" s="7">
        <v>0</v>
      </c>
      <c r="CF90" s="7">
        <f>AX90</f>
        <v>0</v>
      </c>
      <c r="CG90" s="7">
        <v>0</v>
      </c>
      <c r="CH90" s="7">
        <v>0</v>
      </c>
      <c r="CI90" s="7">
        <v>279</v>
      </c>
      <c r="CJ90" s="7">
        <v>250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416</v>
      </c>
      <c r="CR90" s="7">
        <v>5400</v>
      </c>
      <c r="CS90" s="7"/>
      <c r="CT90" s="7">
        <v>0</v>
      </c>
      <c r="CU90" s="7">
        <f t="shared" ref="CU90:CU116" si="242">CV90+CX90+CZ90+DA90+DB90+DC90+DD90+DE90+DF90+DG90+DH90</f>
        <v>945</v>
      </c>
      <c r="CV90" s="7">
        <v>0</v>
      </c>
      <c r="CW90" s="7"/>
      <c r="CX90" s="7">
        <v>0</v>
      </c>
      <c r="CY90" s="7">
        <v>0</v>
      </c>
      <c r="CZ90" s="7">
        <v>279</v>
      </c>
      <c r="DA90" s="7">
        <v>250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416</v>
      </c>
      <c r="DI90" s="7">
        <v>5400</v>
      </c>
      <c r="DJ90" s="7"/>
      <c r="DK90" s="7">
        <v>0</v>
      </c>
      <c r="DL90" s="7">
        <f t="shared" ref="DL90:DL116" si="243">DM90+DO90+DQ90+DR90+DS90+DT90+DU90+DV90+DW90+DX90+DY90</f>
        <v>765</v>
      </c>
      <c r="DM90" s="38">
        <f t="shared" ref="DM90:DM116" si="244">AW90-BN90-CE90-CV90</f>
        <v>0</v>
      </c>
      <c r="DN90" s="38"/>
      <c r="DO90" s="38">
        <f t="shared" ref="DO90:DO116" si="245">AY90-BP90-CG90-CX90</f>
        <v>0</v>
      </c>
      <c r="DP90" s="38">
        <f t="shared" ref="DP90:DP116" si="246">AZ90-BQ90-CH90-CY90</f>
        <v>0</v>
      </c>
      <c r="DQ90" s="38">
        <f t="shared" ref="DQ90:DQ116" si="247">BA90-BR90-CI90-CZ90</f>
        <v>278</v>
      </c>
      <c r="DR90" s="38">
        <f t="shared" ref="DR90:DR116" si="248">BB90-BS90-CJ90-DA90</f>
        <v>250</v>
      </c>
      <c r="DS90" s="38">
        <f t="shared" ref="DS90:DS116" si="249">BC90-BT90-CK90-DB90</f>
        <v>0</v>
      </c>
      <c r="DT90" s="38">
        <f t="shared" ref="DT90:DT116" si="250">BD90-BU90-CL90-DC90</f>
        <v>0</v>
      </c>
      <c r="DU90" s="38">
        <f t="shared" ref="DU90:DU116" si="251">BE90-BV90-CM90-DD90</f>
        <v>0</v>
      </c>
      <c r="DV90" s="38">
        <f t="shared" ref="DV90:DV116" si="252">BF90-BW90-CN90-DE90</f>
        <v>0</v>
      </c>
      <c r="DW90" s="38">
        <f t="shared" ref="DW90:DW116" si="253">BG90-BX90-CO90-DF90</f>
        <v>0</v>
      </c>
      <c r="DX90" s="38">
        <f t="shared" ref="DX90:DX116" si="254">BH90-BY90-CP90-DG90</f>
        <v>0</v>
      </c>
      <c r="DY90" s="38">
        <f t="shared" ref="DY90:DY116" si="255">BI90-BZ90-CQ90-DH90</f>
        <v>237</v>
      </c>
      <c r="DZ90" s="38">
        <f t="shared" ref="DZ90:DZ116" si="256">BJ90-CA90-CR90-DI90</f>
        <v>3086</v>
      </c>
      <c r="EA90" s="38"/>
      <c r="EB90" s="38">
        <f t="shared" ref="EB90:EB116" si="257">BL90-CC90-CT90-DK90</f>
        <v>0</v>
      </c>
    </row>
    <row r="91" spans="1:132" s="6" customFormat="1" ht="46.5" customHeight="1" x14ac:dyDescent="0.25">
      <c r="A91" s="57">
        <f>A90+1</f>
        <v>82</v>
      </c>
      <c r="B91" s="8" t="s">
        <v>120</v>
      </c>
      <c r="C91" s="7">
        <v>803</v>
      </c>
      <c r="D91" s="7">
        <v>0</v>
      </c>
      <c r="E91" s="7">
        <v>0</v>
      </c>
      <c r="F91" s="7">
        <v>0</v>
      </c>
      <c r="G91" s="7">
        <v>0</v>
      </c>
      <c r="H91" s="7">
        <v>99</v>
      </c>
      <c r="I91" s="7">
        <v>394</v>
      </c>
      <c r="J91" s="7">
        <v>704</v>
      </c>
      <c r="K91" s="7">
        <f t="shared" si="230"/>
        <v>201</v>
      </c>
      <c r="L91" s="7">
        <v>0</v>
      </c>
      <c r="M91" s="7">
        <v>0</v>
      </c>
      <c r="N91" s="7">
        <v>0</v>
      </c>
      <c r="O91" s="7">
        <v>0</v>
      </c>
      <c r="P91" s="7">
        <v>25</v>
      </c>
      <c r="Q91" s="7">
        <v>99</v>
      </c>
      <c r="R91" s="7">
        <v>176</v>
      </c>
      <c r="S91" s="7">
        <f t="shared" si="194"/>
        <v>201</v>
      </c>
      <c r="T91" s="7">
        <v>0</v>
      </c>
      <c r="U91" s="7">
        <v>0</v>
      </c>
      <c r="V91" s="7">
        <v>0</v>
      </c>
      <c r="W91" s="7">
        <v>0</v>
      </c>
      <c r="X91" s="7">
        <v>25</v>
      </c>
      <c r="Y91" s="7">
        <v>99</v>
      </c>
      <c r="Z91" s="7">
        <v>176</v>
      </c>
      <c r="AA91" s="7">
        <f t="shared" si="195"/>
        <v>201</v>
      </c>
      <c r="AB91" s="7">
        <v>0</v>
      </c>
      <c r="AC91" s="7">
        <v>0</v>
      </c>
      <c r="AD91" s="7">
        <v>0</v>
      </c>
      <c r="AE91" s="7">
        <v>0</v>
      </c>
      <c r="AF91" s="7">
        <v>25</v>
      </c>
      <c r="AG91" s="7">
        <v>99</v>
      </c>
      <c r="AH91" s="7">
        <v>176</v>
      </c>
      <c r="AI91" s="7">
        <f t="shared" si="231"/>
        <v>200</v>
      </c>
      <c r="AJ91" s="7">
        <f t="shared" si="232"/>
        <v>0</v>
      </c>
      <c r="AK91" s="7">
        <f t="shared" si="233"/>
        <v>0</v>
      </c>
      <c r="AL91" s="7">
        <f t="shared" si="234"/>
        <v>0</v>
      </c>
      <c r="AM91" s="7">
        <f t="shared" si="235"/>
        <v>0</v>
      </c>
      <c r="AN91" s="7">
        <f t="shared" si="236"/>
        <v>24</v>
      </c>
      <c r="AO91" s="7">
        <f t="shared" si="237"/>
        <v>97</v>
      </c>
      <c r="AP91" s="7">
        <f t="shared" si="238"/>
        <v>176</v>
      </c>
      <c r="AQ91" s="7">
        <v>10000</v>
      </c>
      <c r="AR91" s="7">
        <v>2500</v>
      </c>
      <c r="AS91" s="7">
        <v>2500</v>
      </c>
      <c r="AT91" s="7">
        <v>2500</v>
      </c>
      <c r="AU91" s="7">
        <f t="shared" si="239"/>
        <v>2500</v>
      </c>
      <c r="AV91" s="7">
        <f t="shared" si="240"/>
        <v>4350</v>
      </c>
      <c r="AW91" s="7">
        <v>0</v>
      </c>
      <c r="AX91" s="7">
        <v>0</v>
      </c>
      <c r="AY91" s="7">
        <v>0</v>
      </c>
      <c r="AZ91" s="7">
        <v>0</v>
      </c>
      <c r="BA91" s="7">
        <v>531</v>
      </c>
      <c r="BB91" s="7">
        <v>860</v>
      </c>
      <c r="BC91" s="7">
        <v>2350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609</v>
      </c>
      <c r="BJ91" s="7">
        <v>7920</v>
      </c>
      <c r="BK91" s="7"/>
      <c r="BL91" s="9">
        <v>0</v>
      </c>
      <c r="BM91" s="7">
        <f t="shared" si="241"/>
        <v>1088</v>
      </c>
      <c r="BN91" s="7">
        <v>0</v>
      </c>
      <c r="BO91" s="7">
        <f>'[1]Протокол №10 от 30.11.2022'!AB92</f>
        <v>0</v>
      </c>
      <c r="BP91" s="7"/>
      <c r="BQ91" s="7"/>
      <c r="BR91" s="7">
        <v>133</v>
      </c>
      <c r="BS91" s="7">
        <v>215</v>
      </c>
      <c r="BT91" s="7">
        <v>588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152</v>
      </c>
      <c r="CA91" s="7">
        <v>1980</v>
      </c>
      <c r="CB91" s="7"/>
      <c r="CC91" s="7">
        <v>0</v>
      </c>
      <c r="CD91" s="7">
        <f t="shared" si="196"/>
        <v>1088</v>
      </c>
      <c r="CE91" s="7">
        <v>0</v>
      </c>
      <c r="CF91" s="7">
        <f>AX91</f>
        <v>0</v>
      </c>
      <c r="CG91" s="7"/>
      <c r="CH91" s="7"/>
      <c r="CI91" s="7">
        <v>133</v>
      </c>
      <c r="CJ91" s="7">
        <v>215</v>
      </c>
      <c r="CK91" s="7">
        <v>588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152</v>
      </c>
      <c r="CR91" s="7">
        <v>1980</v>
      </c>
      <c r="CS91" s="7"/>
      <c r="CT91" s="7">
        <v>0</v>
      </c>
      <c r="CU91" s="7">
        <f t="shared" si="242"/>
        <v>1088</v>
      </c>
      <c r="CV91" s="7">
        <v>0</v>
      </c>
      <c r="CW91" s="7"/>
      <c r="CX91" s="7"/>
      <c r="CY91" s="7"/>
      <c r="CZ91" s="7">
        <v>133</v>
      </c>
      <c r="DA91" s="7">
        <v>215</v>
      </c>
      <c r="DB91" s="7">
        <v>588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>
        <v>152</v>
      </c>
      <c r="DI91" s="7">
        <v>1980</v>
      </c>
      <c r="DJ91" s="7"/>
      <c r="DK91" s="7">
        <v>0</v>
      </c>
      <c r="DL91" s="7">
        <f t="shared" si="243"/>
        <v>1086</v>
      </c>
      <c r="DM91" s="38">
        <f t="shared" si="244"/>
        <v>0</v>
      </c>
      <c r="DN91" s="38"/>
      <c r="DO91" s="38">
        <f t="shared" si="245"/>
        <v>0</v>
      </c>
      <c r="DP91" s="38">
        <f t="shared" si="246"/>
        <v>0</v>
      </c>
      <c r="DQ91" s="38">
        <f t="shared" si="247"/>
        <v>132</v>
      </c>
      <c r="DR91" s="38">
        <f t="shared" si="248"/>
        <v>215</v>
      </c>
      <c r="DS91" s="38">
        <f t="shared" si="249"/>
        <v>586</v>
      </c>
      <c r="DT91" s="38">
        <f t="shared" si="250"/>
        <v>0</v>
      </c>
      <c r="DU91" s="38">
        <f t="shared" si="251"/>
        <v>0</v>
      </c>
      <c r="DV91" s="38">
        <f t="shared" si="252"/>
        <v>0</v>
      </c>
      <c r="DW91" s="38">
        <f t="shared" si="253"/>
        <v>0</v>
      </c>
      <c r="DX91" s="38">
        <f t="shared" si="254"/>
        <v>0</v>
      </c>
      <c r="DY91" s="38">
        <f t="shared" si="255"/>
        <v>153</v>
      </c>
      <c r="DZ91" s="38">
        <f t="shared" si="256"/>
        <v>1980</v>
      </c>
      <c r="EA91" s="38"/>
      <c r="EB91" s="38">
        <f t="shared" si="257"/>
        <v>0</v>
      </c>
    </row>
    <row r="92" spans="1:132" s="6" customFormat="1" ht="27.75" customHeight="1" x14ac:dyDescent="0.25">
      <c r="A92" s="57">
        <f t="shared" ref="A92:A116" si="258">A91+1</f>
        <v>83</v>
      </c>
      <c r="B92" s="8" t="s">
        <v>121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f t="shared" si="230"/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f t="shared" si="194"/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f t="shared" si="195"/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f t="shared" si="231"/>
        <v>0</v>
      </c>
      <c r="AJ92" s="7">
        <f t="shared" si="232"/>
        <v>0</v>
      </c>
      <c r="AK92" s="7">
        <f t="shared" si="233"/>
        <v>0</v>
      </c>
      <c r="AL92" s="7">
        <f t="shared" si="234"/>
        <v>0</v>
      </c>
      <c r="AM92" s="7">
        <f t="shared" si="235"/>
        <v>0</v>
      </c>
      <c r="AN92" s="7">
        <f t="shared" si="236"/>
        <v>0</v>
      </c>
      <c r="AO92" s="7">
        <f t="shared" si="237"/>
        <v>0</v>
      </c>
      <c r="AP92" s="7">
        <f t="shared" si="238"/>
        <v>0</v>
      </c>
      <c r="AQ92" s="7">
        <v>0</v>
      </c>
      <c r="AR92" s="7">
        <v>0</v>
      </c>
      <c r="AS92" s="7">
        <v>0</v>
      </c>
      <c r="AT92" s="7">
        <v>0</v>
      </c>
      <c r="AU92" s="7">
        <f t="shared" si="239"/>
        <v>0</v>
      </c>
      <c r="AV92" s="7">
        <f t="shared" si="240"/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/>
      <c r="BL92" s="9">
        <v>0</v>
      </c>
      <c r="BM92" s="7">
        <f t="shared" si="241"/>
        <v>0</v>
      </c>
      <c r="BN92" s="7">
        <v>0</v>
      </c>
      <c r="BO92" s="7">
        <f>'[1]Протокол №10 от 30.11.2022'!AB93</f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/>
      <c r="CC92" s="7">
        <v>0</v>
      </c>
      <c r="CD92" s="7">
        <f t="shared" si="196"/>
        <v>0</v>
      </c>
      <c r="CE92" s="7">
        <v>0</v>
      </c>
      <c r="CF92" s="7">
        <f>AX92</f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/>
      <c r="CT92" s="7">
        <v>0</v>
      </c>
      <c r="CU92" s="7">
        <f t="shared" si="242"/>
        <v>0</v>
      </c>
      <c r="CV92" s="7">
        <v>0</v>
      </c>
      <c r="CW92" s="7"/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/>
      <c r="DK92" s="7">
        <v>0</v>
      </c>
      <c r="DL92" s="7">
        <f t="shared" si="243"/>
        <v>0</v>
      </c>
      <c r="DM92" s="38">
        <f t="shared" si="244"/>
        <v>0</v>
      </c>
      <c r="DN92" s="38"/>
      <c r="DO92" s="38">
        <f t="shared" si="245"/>
        <v>0</v>
      </c>
      <c r="DP92" s="38">
        <f t="shared" si="246"/>
        <v>0</v>
      </c>
      <c r="DQ92" s="38">
        <f t="shared" si="247"/>
        <v>0</v>
      </c>
      <c r="DR92" s="38">
        <f t="shared" si="248"/>
        <v>0</v>
      </c>
      <c r="DS92" s="38">
        <f t="shared" si="249"/>
        <v>0</v>
      </c>
      <c r="DT92" s="38">
        <f t="shared" si="250"/>
        <v>0</v>
      </c>
      <c r="DU92" s="38">
        <f t="shared" si="251"/>
        <v>0</v>
      </c>
      <c r="DV92" s="38">
        <f t="shared" si="252"/>
        <v>0</v>
      </c>
      <c r="DW92" s="38">
        <f t="shared" si="253"/>
        <v>0</v>
      </c>
      <c r="DX92" s="38">
        <f t="shared" si="254"/>
        <v>0</v>
      </c>
      <c r="DY92" s="38">
        <f t="shared" si="255"/>
        <v>0</v>
      </c>
      <c r="DZ92" s="38">
        <f t="shared" si="256"/>
        <v>0</v>
      </c>
      <c r="EA92" s="38"/>
      <c r="EB92" s="38">
        <f t="shared" si="257"/>
        <v>0</v>
      </c>
    </row>
    <row r="93" spans="1:132" s="6" customFormat="1" ht="46.5" customHeight="1" x14ac:dyDescent="0.25">
      <c r="A93" s="57">
        <f t="shared" si="258"/>
        <v>84</v>
      </c>
      <c r="B93" s="8" t="s">
        <v>122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f t="shared" si="230"/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f t="shared" si="194"/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f t="shared" si="195"/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f t="shared" si="231"/>
        <v>0</v>
      </c>
      <c r="AJ93" s="7">
        <f t="shared" si="232"/>
        <v>0</v>
      </c>
      <c r="AK93" s="7">
        <f t="shared" si="233"/>
        <v>0</v>
      </c>
      <c r="AL93" s="7">
        <f t="shared" si="234"/>
        <v>0</v>
      </c>
      <c r="AM93" s="7">
        <f t="shared" si="235"/>
        <v>0</v>
      </c>
      <c r="AN93" s="7">
        <f t="shared" si="236"/>
        <v>0</v>
      </c>
      <c r="AO93" s="7">
        <f t="shared" si="237"/>
        <v>0</v>
      </c>
      <c r="AP93" s="7">
        <f t="shared" si="238"/>
        <v>0</v>
      </c>
      <c r="AQ93" s="7">
        <v>5475</v>
      </c>
      <c r="AR93" s="7">
        <v>1369</v>
      </c>
      <c r="AS93" s="7">
        <v>1369</v>
      </c>
      <c r="AT93" s="7">
        <v>1369</v>
      </c>
      <c r="AU93" s="7">
        <f t="shared" si="239"/>
        <v>1368</v>
      </c>
      <c r="AV93" s="7">
        <f t="shared" si="240"/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/>
      <c r="BL93" s="9">
        <v>0</v>
      </c>
      <c r="BM93" s="7">
        <f t="shared" si="241"/>
        <v>0</v>
      </c>
      <c r="BN93" s="7">
        <v>0</v>
      </c>
      <c r="BO93" s="7">
        <f>'[1]Протокол №10 от 30.11.2022'!AB94</f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/>
      <c r="CC93" s="7">
        <v>0</v>
      </c>
      <c r="CD93" s="7">
        <f t="shared" si="196"/>
        <v>0</v>
      </c>
      <c r="CE93" s="7">
        <v>0</v>
      </c>
      <c r="CF93" s="7">
        <f>AX93</f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7">
        <v>0</v>
      </c>
      <c r="CN93" s="7">
        <v>0</v>
      </c>
      <c r="CO93" s="7">
        <v>0</v>
      </c>
      <c r="CP93" s="7">
        <v>0</v>
      </c>
      <c r="CQ93" s="7">
        <v>0</v>
      </c>
      <c r="CR93" s="7">
        <v>0</v>
      </c>
      <c r="CS93" s="7"/>
      <c r="CT93" s="7">
        <v>0</v>
      </c>
      <c r="CU93" s="7">
        <f t="shared" si="242"/>
        <v>0</v>
      </c>
      <c r="CV93" s="7">
        <v>0</v>
      </c>
      <c r="CW93" s="7"/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7">
        <v>0</v>
      </c>
      <c r="DI93" s="7">
        <v>0</v>
      </c>
      <c r="DJ93" s="7"/>
      <c r="DK93" s="7">
        <v>0</v>
      </c>
      <c r="DL93" s="7">
        <f t="shared" si="243"/>
        <v>0</v>
      </c>
      <c r="DM93" s="38">
        <f t="shared" si="244"/>
        <v>0</v>
      </c>
      <c r="DN93" s="38"/>
      <c r="DO93" s="38">
        <f t="shared" si="245"/>
        <v>0</v>
      </c>
      <c r="DP93" s="38">
        <f t="shared" si="246"/>
        <v>0</v>
      </c>
      <c r="DQ93" s="38">
        <f t="shared" si="247"/>
        <v>0</v>
      </c>
      <c r="DR93" s="38">
        <f t="shared" si="248"/>
        <v>0</v>
      </c>
      <c r="DS93" s="38">
        <f t="shared" si="249"/>
        <v>0</v>
      </c>
      <c r="DT93" s="38">
        <f t="shared" si="250"/>
        <v>0</v>
      </c>
      <c r="DU93" s="38">
        <f t="shared" si="251"/>
        <v>0</v>
      </c>
      <c r="DV93" s="38">
        <f t="shared" si="252"/>
        <v>0</v>
      </c>
      <c r="DW93" s="38">
        <f t="shared" si="253"/>
        <v>0</v>
      </c>
      <c r="DX93" s="38">
        <f t="shared" si="254"/>
        <v>0</v>
      </c>
      <c r="DY93" s="38">
        <f t="shared" si="255"/>
        <v>0</v>
      </c>
      <c r="DZ93" s="38">
        <f t="shared" si="256"/>
        <v>0</v>
      </c>
      <c r="EA93" s="38"/>
      <c r="EB93" s="38">
        <f t="shared" si="257"/>
        <v>0</v>
      </c>
    </row>
    <row r="94" spans="1:132" s="6" customFormat="1" ht="35.25" customHeight="1" x14ac:dyDescent="0.25">
      <c r="A94" s="57">
        <f t="shared" si="258"/>
        <v>85</v>
      </c>
      <c r="B94" s="8" t="s">
        <v>123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f t="shared" si="230"/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f t="shared" si="194"/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f t="shared" si="195"/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f t="shared" si="231"/>
        <v>0</v>
      </c>
      <c r="AJ94" s="7">
        <f t="shared" si="232"/>
        <v>0</v>
      </c>
      <c r="AK94" s="7">
        <f t="shared" si="233"/>
        <v>0</v>
      </c>
      <c r="AL94" s="7">
        <f t="shared" si="234"/>
        <v>0</v>
      </c>
      <c r="AM94" s="7">
        <f t="shared" si="235"/>
        <v>0</v>
      </c>
      <c r="AN94" s="7">
        <f t="shared" si="236"/>
        <v>0</v>
      </c>
      <c r="AO94" s="7">
        <f t="shared" si="237"/>
        <v>0</v>
      </c>
      <c r="AP94" s="7">
        <f t="shared" si="238"/>
        <v>0</v>
      </c>
      <c r="AQ94" s="7">
        <v>0</v>
      </c>
      <c r="AR94" s="7">
        <v>0</v>
      </c>
      <c r="AS94" s="7">
        <v>0</v>
      </c>
      <c r="AT94" s="7">
        <v>0</v>
      </c>
      <c r="AU94" s="7">
        <f t="shared" si="239"/>
        <v>0</v>
      </c>
      <c r="AV94" s="7">
        <f t="shared" si="240"/>
        <v>6500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2500</v>
      </c>
      <c r="BC94" s="7">
        <v>800</v>
      </c>
      <c r="BD94" s="7">
        <v>0</v>
      </c>
      <c r="BE94" s="7">
        <v>2000</v>
      </c>
      <c r="BF94" s="7">
        <v>1200</v>
      </c>
      <c r="BG94" s="7">
        <v>0</v>
      </c>
      <c r="BH94" s="7">
        <v>0</v>
      </c>
      <c r="BI94" s="7">
        <v>0</v>
      </c>
      <c r="BJ94" s="7">
        <v>0</v>
      </c>
      <c r="BK94" s="7"/>
      <c r="BL94" s="9">
        <v>0</v>
      </c>
      <c r="BM94" s="7">
        <f t="shared" si="241"/>
        <v>1675</v>
      </c>
      <c r="BN94" s="7">
        <v>0</v>
      </c>
      <c r="BO94" s="7">
        <f>'[1]Протокол №10 от 30.11.2022'!AB95</f>
        <v>0</v>
      </c>
      <c r="BP94" s="7">
        <v>0</v>
      </c>
      <c r="BQ94" s="7">
        <v>0</v>
      </c>
      <c r="BR94" s="7">
        <v>0</v>
      </c>
      <c r="BS94" s="7">
        <v>625</v>
      </c>
      <c r="BT94" s="7">
        <v>250</v>
      </c>
      <c r="BU94" s="7">
        <v>0</v>
      </c>
      <c r="BV94" s="7">
        <v>500</v>
      </c>
      <c r="BW94" s="7">
        <v>300</v>
      </c>
      <c r="BX94" s="7">
        <v>0</v>
      </c>
      <c r="BY94" s="7">
        <v>0</v>
      </c>
      <c r="BZ94" s="7">
        <v>0</v>
      </c>
      <c r="CA94" s="7">
        <v>0</v>
      </c>
      <c r="CB94" s="7"/>
      <c r="CC94" s="7">
        <v>0</v>
      </c>
      <c r="CD94" s="7">
        <f t="shared" si="196"/>
        <v>1608</v>
      </c>
      <c r="CE94" s="7">
        <v>0</v>
      </c>
      <c r="CF94" s="7">
        <f>AX94</f>
        <v>0</v>
      </c>
      <c r="CG94" s="7">
        <v>0</v>
      </c>
      <c r="CH94" s="7">
        <v>0</v>
      </c>
      <c r="CI94" s="7">
        <v>0</v>
      </c>
      <c r="CJ94" s="7">
        <v>625</v>
      </c>
      <c r="CK94" s="7">
        <v>183</v>
      </c>
      <c r="CL94" s="7">
        <v>0</v>
      </c>
      <c r="CM94" s="7">
        <v>500</v>
      </c>
      <c r="CN94" s="7">
        <v>300</v>
      </c>
      <c r="CO94" s="7">
        <v>0</v>
      </c>
      <c r="CP94" s="7">
        <v>0</v>
      </c>
      <c r="CQ94" s="7">
        <v>0</v>
      </c>
      <c r="CR94" s="7">
        <v>0</v>
      </c>
      <c r="CS94" s="7"/>
      <c r="CT94" s="7">
        <v>0</v>
      </c>
      <c r="CU94" s="7">
        <f t="shared" si="242"/>
        <v>1608</v>
      </c>
      <c r="CV94" s="7">
        <v>0</v>
      </c>
      <c r="CW94" s="7"/>
      <c r="CX94" s="7">
        <v>0</v>
      </c>
      <c r="CY94" s="7">
        <v>0</v>
      </c>
      <c r="CZ94" s="7">
        <v>0</v>
      </c>
      <c r="DA94" s="7">
        <v>625</v>
      </c>
      <c r="DB94" s="7">
        <v>183</v>
      </c>
      <c r="DC94" s="7">
        <v>0</v>
      </c>
      <c r="DD94" s="7">
        <v>500</v>
      </c>
      <c r="DE94" s="7">
        <v>300</v>
      </c>
      <c r="DF94" s="7">
        <v>0</v>
      </c>
      <c r="DG94" s="7">
        <v>0</v>
      </c>
      <c r="DH94" s="7">
        <v>0</v>
      </c>
      <c r="DI94" s="7">
        <v>0</v>
      </c>
      <c r="DJ94" s="7"/>
      <c r="DK94" s="7">
        <v>0</v>
      </c>
      <c r="DL94" s="7">
        <f t="shared" si="243"/>
        <v>1609</v>
      </c>
      <c r="DM94" s="38">
        <f t="shared" si="244"/>
        <v>0</v>
      </c>
      <c r="DN94" s="38"/>
      <c r="DO94" s="38">
        <f t="shared" si="245"/>
        <v>0</v>
      </c>
      <c r="DP94" s="38">
        <f t="shared" si="246"/>
        <v>0</v>
      </c>
      <c r="DQ94" s="38">
        <f t="shared" si="247"/>
        <v>0</v>
      </c>
      <c r="DR94" s="38">
        <f t="shared" si="248"/>
        <v>625</v>
      </c>
      <c r="DS94" s="38">
        <f t="shared" si="249"/>
        <v>184</v>
      </c>
      <c r="DT94" s="38">
        <f t="shared" si="250"/>
        <v>0</v>
      </c>
      <c r="DU94" s="38">
        <f t="shared" si="251"/>
        <v>500</v>
      </c>
      <c r="DV94" s="38">
        <f t="shared" si="252"/>
        <v>300</v>
      </c>
      <c r="DW94" s="38">
        <f t="shared" si="253"/>
        <v>0</v>
      </c>
      <c r="DX94" s="38">
        <f t="shared" si="254"/>
        <v>0</v>
      </c>
      <c r="DY94" s="38">
        <f t="shared" si="255"/>
        <v>0</v>
      </c>
      <c r="DZ94" s="38">
        <f t="shared" si="256"/>
        <v>0</v>
      </c>
      <c r="EA94" s="38"/>
      <c r="EB94" s="38">
        <f t="shared" si="257"/>
        <v>0</v>
      </c>
    </row>
    <row r="95" spans="1:132" s="6" customFormat="1" ht="46.5" customHeight="1" x14ac:dyDescent="0.25">
      <c r="A95" s="57">
        <f t="shared" si="258"/>
        <v>86</v>
      </c>
      <c r="B95" s="8" t="s">
        <v>124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f t="shared" si="230"/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f t="shared" si="194"/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f t="shared" si="195"/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f t="shared" si="231"/>
        <v>0</v>
      </c>
      <c r="AJ95" s="7">
        <f t="shared" si="232"/>
        <v>0</v>
      </c>
      <c r="AK95" s="7">
        <f t="shared" si="233"/>
        <v>0</v>
      </c>
      <c r="AL95" s="7">
        <f t="shared" si="234"/>
        <v>0</v>
      </c>
      <c r="AM95" s="7">
        <f t="shared" si="235"/>
        <v>0</v>
      </c>
      <c r="AN95" s="7">
        <f t="shared" si="236"/>
        <v>0</v>
      </c>
      <c r="AO95" s="7">
        <f t="shared" si="237"/>
        <v>0</v>
      </c>
      <c r="AP95" s="7">
        <f t="shared" si="238"/>
        <v>0</v>
      </c>
      <c r="AQ95" s="7">
        <v>17987</v>
      </c>
      <c r="AR95" s="7">
        <v>4497</v>
      </c>
      <c r="AS95" s="7">
        <v>4497</v>
      </c>
      <c r="AT95" s="7">
        <v>4497</v>
      </c>
      <c r="AU95" s="7">
        <f t="shared" si="239"/>
        <v>4496</v>
      </c>
      <c r="AV95" s="7">
        <f t="shared" si="240"/>
        <v>900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300</v>
      </c>
      <c r="BC95" s="7">
        <v>600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/>
      <c r="BL95" s="9">
        <v>0</v>
      </c>
      <c r="BM95" s="7">
        <f t="shared" si="241"/>
        <v>217</v>
      </c>
      <c r="BN95" s="7">
        <v>0</v>
      </c>
      <c r="BO95" s="7">
        <f>'[1]Протокол №10 от 30.11.2022'!AB96</f>
        <v>0</v>
      </c>
      <c r="BP95" s="7">
        <v>0</v>
      </c>
      <c r="BQ95" s="7">
        <v>0</v>
      </c>
      <c r="BR95" s="7">
        <v>0</v>
      </c>
      <c r="BS95" s="7">
        <v>75</v>
      </c>
      <c r="BT95" s="7">
        <v>142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/>
      <c r="CC95" s="7">
        <v>0</v>
      </c>
      <c r="CD95" s="7">
        <f t="shared" si="196"/>
        <v>217</v>
      </c>
      <c r="CE95" s="7">
        <v>0</v>
      </c>
      <c r="CF95" s="7"/>
      <c r="CG95" s="7">
        <v>0</v>
      </c>
      <c r="CH95" s="7">
        <v>0</v>
      </c>
      <c r="CI95" s="7">
        <v>0</v>
      </c>
      <c r="CJ95" s="7">
        <v>75</v>
      </c>
      <c r="CK95" s="7">
        <v>142</v>
      </c>
      <c r="CL95" s="7">
        <v>0</v>
      </c>
      <c r="CM95" s="7">
        <v>0</v>
      </c>
      <c r="CN95" s="7">
        <v>0</v>
      </c>
      <c r="CO95" s="7">
        <v>0</v>
      </c>
      <c r="CP95" s="7">
        <v>0</v>
      </c>
      <c r="CQ95" s="7">
        <v>0</v>
      </c>
      <c r="CR95" s="7">
        <v>0</v>
      </c>
      <c r="CS95" s="7"/>
      <c r="CT95" s="7">
        <v>0</v>
      </c>
      <c r="CU95" s="7">
        <f t="shared" si="242"/>
        <v>217</v>
      </c>
      <c r="CV95" s="7">
        <v>0</v>
      </c>
      <c r="CW95" s="7"/>
      <c r="CX95" s="7">
        <v>0</v>
      </c>
      <c r="CY95" s="7">
        <v>0</v>
      </c>
      <c r="CZ95" s="7">
        <v>0</v>
      </c>
      <c r="DA95" s="7">
        <v>75</v>
      </c>
      <c r="DB95" s="7">
        <v>142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>
        <v>0</v>
      </c>
      <c r="DI95" s="7">
        <v>0</v>
      </c>
      <c r="DJ95" s="7"/>
      <c r="DK95" s="7">
        <v>0</v>
      </c>
      <c r="DL95" s="7">
        <f t="shared" si="243"/>
        <v>249</v>
      </c>
      <c r="DM95" s="38">
        <f t="shared" si="244"/>
        <v>0</v>
      </c>
      <c r="DN95" s="38"/>
      <c r="DO95" s="38">
        <f t="shared" si="245"/>
        <v>0</v>
      </c>
      <c r="DP95" s="38">
        <f t="shared" si="246"/>
        <v>0</v>
      </c>
      <c r="DQ95" s="38">
        <f t="shared" si="247"/>
        <v>0</v>
      </c>
      <c r="DR95" s="38">
        <f t="shared" si="248"/>
        <v>75</v>
      </c>
      <c r="DS95" s="38">
        <f t="shared" si="249"/>
        <v>174</v>
      </c>
      <c r="DT95" s="38">
        <f t="shared" si="250"/>
        <v>0</v>
      </c>
      <c r="DU95" s="38">
        <f t="shared" si="251"/>
        <v>0</v>
      </c>
      <c r="DV95" s="38">
        <f t="shared" si="252"/>
        <v>0</v>
      </c>
      <c r="DW95" s="38">
        <f t="shared" si="253"/>
        <v>0</v>
      </c>
      <c r="DX95" s="38">
        <f t="shared" si="254"/>
        <v>0</v>
      </c>
      <c r="DY95" s="38">
        <f t="shared" si="255"/>
        <v>0</v>
      </c>
      <c r="DZ95" s="38">
        <f t="shared" si="256"/>
        <v>0</v>
      </c>
      <c r="EA95" s="38"/>
      <c r="EB95" s="38">
        <f t="shared" si="257"/>
        <v>0</v>
      </c>
    </row>
    <row r="96" spans="1:132" s="6" customFormat="1" ht="38.25" customHeight="1" x14ac:dyDescent="0.25">
      <c r="A96" s="57">
        <f t="shared" si="258"/>
        <v>87</v>
      </c>
      <c r="B96" s="8" t="s">
        <v>125</v>
      </c>
      <c r="C96" s="7">
        <v>31679</v>
      </c>
      <c r="D96" s="7">
        <v>23841</v>
      </c>
      <c r="E96" s="7">
        <v>1827</v>
      </c>
      <c r="F96" s="7">
        <v>3664</v>
      </c>
      <c r="G96" s="7">
        <v>1219</v>
      </c>
      <c r="H96" s="7">
        <v>418</v>
      </c>
      <c r="I96" s="7">
        <v>1673</v>
      </c>
      <c r="J96" s="7">
        <v>1929</v>
      </c>
      <c r="K96" s="7">
        <f t="shared" si="230"/>
        <v>7581</v>
      </c>
      <c r="L96" s="7">
        <v>5621</v>
      </c>
      <c r="M96" s="7">
        <v>457</v>
      </c>
      <c r="N96" s="7">
        <v>916</v>
      </c>
      <c r="O96" s="7">
        <v>305</v>
      </c>
      <c r="P96" s="7">
        <v>105</v>
      </c>
      <c r="Q96" s="7">
        <v>418</v>
      </c>
      <c r="R96" s="7">
        <v>482</v>
      </c>
      <c r="S96" s="7">
        <f t="shared" si="194"/>
        <v>7557</v>
      </c>
      <c r="T96" s="7">
        <v>5597</v>
      </c>
      <c r="U96" s="7">
        <v>457</v>
      </c>
      <c r="V96" s="7">
        <v>916</v>
      </c>
      <c r="W96" s="7">
        <v>305</v>
      </c>
      <c r="X96" s="7">
        <v>105</v>
      </c>
      <c r="Y96" s="7">
        <v>418</v>
      </c>
      <c r="Z96" s="7">
        <v>482</v>
      </c>
      <c r="AA96" s="7">
        <f t="shared" si="195"/>
        <v>7557</v>
      </c>
      <c r="AB96" s="7">
        <v>5597</v>
      </c>
      <c r="AC96" s="7">
        <v>457</v>
      </c>
      <c r="AD96" s="7">
        <v>916</v>
      </c>
      <c r="AE96" s="7">
        <v>305</v>
      </c>
      <c r="AF96" s="7">
        <v>105</v>
      </c>
      <c r="AG96" s="7">
        <v>418</v>
      </c>
      <c r="AH96" s="7">
        <v>482</v>
      </c>
      <c r="AI96" s="7">
        <f t="shared" si="231"/>
        <v>8984</v>
      </c>
      <c r="AJ96" s="7">
        <f t="shared" si="232"/>
        <v>7026</v>
      </c>
      <c r="AK96" s="7">
        <f t="shared" si="233"/>
        <v>456</v>
      </c>
      <c r="AL96" s="7">
        <f t="shared" si="234"/>
        <v>916</v>
      </c>
      <c r="AM96" s="7">
        <f t="shared" si="235"/>
        <v>304</v>
      </c>
      <c r="AN96" s="7">
        <f t="shared" si="236"/>
        <v>103</v>
      </c>
      <c r="AO96" s="7">
        <f t="shared" si="237"/>
        <v>419</v>
      </c>
      <c r="AP96" s="7">
        <f t="shared" si="238"/>
        <v>483</v>
      </c>
      <c r="AQ96" s="7">
        <v>7773</v>
      </c>
      <c r="AR96" s="7">
        <v>1943</v>
      </c>
      <c r="AS96" s="7">
        <v>1943</v>
      </c>
      <c r="AT96" s="7">
        <v>1943</v>
      </c>
      <c r="AU96" s="7">
        <f t="shared" si="239"/>
        <v>1944</v>
      </c>
      <c r="AV96" s="7">
        <f t="shared" si="240"/>
        <v>24795</v>
      </c>
      <c r="AW96" s="7">
        <v>11489</v>
      </c>
      <c r="AX96" s="7">
        <v>24</v>
      </c>
      <c r="AY96" s="7">
        <v>896</v>
      </c>
      <c r="AZ96" s="7">
        <v>8426</v>
      </c>
      <c r="BA96" s="7">
        <v>1153</v>
      </c>
      <c r="BB96" s="7">
        <v>4259</v>
      </c>
      <c r="BC96" s="7">
        <v>0</v>
      </c>
      <c r="BD96" s="7">
        <v>5400</v>
      </c>
      <c r="BE96" s="7">
        <v>1574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/>
      <c r="BL96" s="9">
        <v>0</v>
      </c>
      <c r="BM96" s="7">
        <f t="shared" si="241"/>
        <v>6217</v>
      </c>
      <c r="BN96" s="7">
        <v>2872</v>
      </c>
      <c r="BO96" s="7">
        <f>'[1]Протокол №10 от 30.11.2022'!AB97</f>
        <v>24</v>
      </c>
      <c r="BP96" s="7">
        <v>224</v>
      </c>
      <c r="BQ96" s="7">
        <v>2107</v>
      </c>
      <c r="BR96" s="7">
        <v>288</v>
      </c>
      <c r="BS96" s="7">
        <v>1065</v>
      </c>
      <c r="BT96" s="7">
        <v>0</v>
      </c>
      <c r="BU96" s="7">
        <v>1350</v>
      </c>
      <c r="BV96" s="7">
        <v>394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/>
      <c r="CC96" s="7">
        <v>0</v>
      </c>
      <c r="CD96" s="7">
        <f t="shared" si="196"/>
        <v>6193</v>
      </c>
      <c r="CE96" s="7">
        <v>2872</v>
      </c>
      <c r="CF96" s="7"/>
      <c r="CG96" s="7">
        <v>224</v>
      </c>
      <c r="CH96" s="7">
        <v>2107</v>
      </c>
      <c r="CI96" s="7">
        <v>288</v>
      </c>
      <c r="CJ96" s="7">
        <v>1065</v>
      </c>
      <c r="CK96" s="7">
        <v>0</v>
      </c>
      <c r="CL96" s="7">
        <v>1350</v>
      </c>
      <c r="CM96" s="7">
        <v>394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/>
      <c r="CT96" s="7">
        <v>0</v>
      </c>
      <c r="CU96" s="7">
        <f t="shared" si="242"/>
        <v>6193</v>
      </c>
      <c r="CV96" s="7">
        <v>2872</v>
      </c>
      <c r="CW96" s="7"/>
      <c r="CX96" s="7">
        <v>224</v>
      </c>
      <c r="CY96" s="7">
        <v>2107</v>
      </c>
      <c r="CZ96" s="7">
        <v>288</v>
      </c>
      <c r="DA96" s="7">
        <v>1065</v>
      </c>
      <c r="DB96" s="7">
        <v>0</v>
      </c>
      <c r="DC96" s="7">
        <v>1350</v>
      </c>
      <c r="DD96" s="7">
        <v>394</v>
      </c>
      <c r="DE96" s="7">
        <v>0</v>
      </c>
      <c r="DF96" s="7">
        <v>0</v>
      </c>
      <c r="DG96" s="7">
        <v>0</v>
      </c>
      <c r="DH96" s="7">
        <v>0</v>
      </c>
      <c r="DI96" s="7">
        <v>0</v>
      </c>
      <c r="DJ96" s="7"/>
      <c r="DK96" s="7">
        <v>0</v>
      </c>
      <c r="DL96" s="7">
        <f t="shared" si="243"/>
        <v>6192</v>
      </c>
      <c r="DM96" s="38">
        <f t="shared" si="244"/>
        <v>2873</v>
      </c>
      <c r="DN96" s="38"/>
      <c r="DO96" s="38">
        <f t="shared" si="245"/>
        <v>224</v>
      </c>
      <c r="DP96" s="38">
        <f t="shared" si="246"/>
        <v>2105</v>
      </c>
      <c r="DQ96" s="38">
        <f t="shared" si="247"/>
        <v>289</v>
      </c>
      <c r="DR96" s="38">
        <f t="shared" si="248"/>
        <v>1064</v>
      </c>
      <c r="DS96" s="38">
        <f t="shared" si="249"/>
        <v>0</v>
      </c>
      <c r="DT96" s="38">
        <f t="shared" si="250"/>
        <v>1350</v>
      </c>
      <c r="DU96" s="38">
        <f t="shared" si="251"/>
        <v>392</v>
      </c>
      <c r="DV96" s="38">
        <f t="shared" si="252"/>
        <v>0</v>
      </c>
      <c r="DW96" s="38">
        <f t="shared" si="253"/>
        <v>0</v>
      </c>
      <c r="DX96" s="38">
        <f t="shared" si="254"/>
        <v>0</v>
      </c>
      <c r="DY96" s="38">
        <f t="shared" si="255"/>
        <v>0</v>
      </c>
      <c r="DZ96" s="38">
        <f t="shared" si="256"/>
        <v>0</v>
      </c>
      <c r="EA96" s="38"/>
      <c r="EB96" s="38">
        <f t="shared" si="257"/>
        <v>0</v>
      </c>
    </row>
    <row r="97" spans="1:132" s="6" customFormat="1" ht="37.5" x14ac:dyDescent="0.25">
      <c r="A97" s="57">
        <f t="shared" si="258"/>
        <v>88</v>
      </c>
      <c r="B97" s="8" t="s">
        <v>126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f t="shared" si="230"/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f t="shared" si="194"/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f t="shared" si="195"/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f t="shared" si="231"/>
        <v>0</v>
      </c>
      <c r="AJ97" s="7">
        <f t="shared" si="232"/>
        <v>0</v>
      </c>
      <c r="AK97" s="7">
        <f t="shared" si="233"/>
        <v>0</v>
      </c>
      <c r="AL97" s="7">
        <f t="shared" si="234"/>
        <v>0</v>
      </c>
      <c r="AM97" s="7">
        <f t="shared" si="235"/>
        <v>0</v>
      </c>
      <c r="AN97" s="7">
        <f t="shared" si="236"/>
        <v>0</v>
      </c>
      <c r="AO97" s="7">
        <f t="shared" si="237"/>
        <v>0</v>
      </c>
      <c r="AP97" s="7">
        <f t="shared" si="238"/>
        <v>0</v>
      </c>
      <c r="AQ97" s="7">
        <v>0</v>
      </c>
      <c r="AR97" s="7">
        <v>0</v>
      </c>
      <c r="AS97" s="7">
        <v>0</v>
      </c>
      <c r="AT97" s="7">
        <v>0</v>
      </c>
      <c r="AU97" s="7">
        <f t="shared" si="239"/>
        <v>0</v>
      </c>
      <c r="AV97" s="7">
        <f t="shared" si="240"/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/>
      <c r="BL97" s="9">
        <v>0</v>
      </c>
      <c r="BM97" s="7">
        <f t="shared" si="241"/>
        <v>0</v>
      </c>
      <c r="BN97" s="7">
        <v>0</v>
      </c>
      <c r="BO97" s="7">
        <f>'[1]Протокол №10 от 30.11.2022'!AB98</f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/>
      <c r="CC97" s="7">
        <v>0</v>
      </c>
      <c r="CD97" s="7">
        <f t="shared" si="196"/>
        <v>0</v>
      </c>
      <c r="CE97" s="7">
        <v>0</v>
      </c>
      <c r="CF97" s="7"/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/>
      <c r="CT97" s="7">
        <v>0</v>
      </c>
      <c r="CU97" s="7">
        <f t="shared" si="242"/>
        <v>0</v>
      </c>
      <c r="CV97" s="7">
        <v>0</v>
      </c>
      <c r="CW97" s="7"/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>
        <v>0</v>
      </c>
      <c r="DI97" s="7">
        <v>0</v>
      </c>
      <c r="DJ97" s="7"/>
      <c r="DK97" s="7">
        <v>0</v>
      </c>
      <c r="DL97" s="7">
        <f t="shared" si="243"/>
        <v>0</v>
      </c>
      <c r="DM97" s="38">
        <f t="shared" si="244"/>
        <v>0</v>
      </c>
      <c r="DN97" s="38"/>
      <c r="DO97" s="38">
        <f t="shared" si="245"/>
        <v>0</v>
      </c>
      <c r="DP97" s="38">
        <f t="shared" si="246"/>
        <v>0</v>
      </c>
      <c r="DQ97" s="38">
        <f t="shared" si="247"/>
        <v>0</v>
      </c>
      <c r="DR97" s="38">
        <f t="shared" si="248"/>
        <v>0</v>
      </c>
      <c r="DS97" s="38">
        <f t="shared" si="249"/>
        <v>0</v>
      </c>
      <c r="DT97" s="38">
        <f t="shared" si="250"/>
        <v>0</v>
      </c>
      <c r="DU97" s="38">
        <f t="shared" si="251"/>
        <v>0</v>
      </c>
      <c r="DV97" s="38">
        <f t="shared" si="252"/>
        <v>0</v>
      </c>
      <c r="DW97" s="38">
        <f t="shared" si="253"/>
        <v>0</v>
      </c>
      <c r="DX97" s="38">
        <f t="shared" si="254"/>
        <v>0</v>
      </c>
      <c r="DY97" s="38">
        <f t="shared" si="255"/>
        <v>0</v>
      </c>
      <c r="DZ97" s="38">
        <f t="shared" si="256"/>
        <v>0</v>
      </c>
      <c r="EA97" s="38"/>
      <c r="EB97" s="38">
        <f t="shared" si="257"/>
        <v>0</v>
      </c>
    </row>
    <row r="98" spans="1:132" s="6" customFormat="1" ht="36.75" customHeight="1" x14ac:dyDescent="0.25">
      <c r="A98" s="57">
        <f t="shared" si="258"/>
        <v>89</v>
      </c>
      <c r="B98" s="8" t="s">
        <v>127</v>
      </c>
      <c r="C98" s="7">
        <v>4224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4224</v>
      </c>
      <c r="K98" s="7">
        <f t="shared" si="230"/>
        <v>1056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1056</v>
      </c>
      <c r="S98" s="7">
        <f t="shared" si="194"/>
        <v>1056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1056</v>
      </c>
      <c r="AA98" s="7">
        <f t="shared" si="195"/>
        <v>1056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1056</v>
      </c>
      <c r="AI98" s="7">
        <f t="shared" si="231"/>
        <v>1056</v>
      </c>
      <c r="AJ98" s="7">
        <f t="shared" si="232"/>
        <v>0</v>
      </c>
      <c r="AK98" s="7">
        <f t="shared" si="233"/>
        <v>0</v>
      </c>
      <c r="AL98" s="7">
        <f t="shared" si="234"/>
        <v>0</v>
      </c>
      <c r="AM98" s="7">
        <f t="shared" si="235"/>
        <v>0</v>
      </c>
      <c r="AN98" s="7">
        <f t="shared" si="236"/>
        <v>0</v>
      </c>
      <c r="AO98" s="7">
        <f t="shared" si="237"/>
        <v>0</v>
      </c>
      <c r="AP98" s="7">
        <f t="shared" si="238"/>
        <v>1056</v>
      </c>
      <c r="AQ98" s="7">
        <v>0</v>
      </c>
      <c r="AR98" s="7">
        <v>0</v>
      </c>
      <c r="AS98" s="7">
        <v>0</v>
      </c>
      <c r="AT98" s="7">
        <v>0</v>
      </c>
      <c r="AU98" s="7">
        <f t="shared" si="239"/>
        <v>0</v>
      </c>
      <c r="AV98" s="7">
        <f t="shared" si="240"/>
        <v>293133</v>
      </c>
      <c r="AW98" s="7">
        <v>0</v>
      </c>
      <c r="AX98" s="7">
        <v>0</v>
      </c>
      <c r="AY98" s="7">
        <v>0</v>
      </c>
      <c r="AZ98" s="7">
        <v>0</v>
      </c>
      <c r="BA98" s="7">
        <v>206</v>
      </c>
      <c r="BB98" s="7">
        <v>8700</v>
      </c>
      <c r="BC98" s="7">
        <v>10610</v>
      </c>
      <c r="BD98" s="7">
        <v>28201</v>
      </c>
      <c r="BE98" s="7">
        <v>6874</v>
      </c>
      <c r="BF98" s="7">
        <v>0</v>
      </c>
      <c r="BG98" s="7">
        <v>400</v>
      </c>
      <c r="BH98" s="7">
        <v>194230</v>
      </c>
      <c r="BI98" s="7">
        <v>0</v>
      </c>
      <c r="BJ98" s="7">
        <v>0</v>
      </c>
      <c r="BK98" s="7">
        <v>43912</v>
      </c>
      <c r="BL98" s="9">
        <v>0</v>
      </c>
      <c r="BM98" s="7">
        <f t="shared" si="241"/>
        <v>103203</v>
      </c>
      <c r="BN98" s="7">
        <v>0</v>
      </c>
      <c r="BO98" s="7">
        <f>'[1]Протокол №10 от 30.11.2022'!AB99</f>
        <v>0</v>
      </c>
      <c r="BP98" s="7">
        <v>0</v>
      </c>
      <c r="BQ98" s="7">
        <v>0</v>
      </c>
      <c r="BR98" s="7">
        <v>52</v>
      </c>
      <c r="BS98" s="7">
        <v>2175</v>
      </c>
      <c r="BT98" s="7">
        <v>1750</v>
      </c>
      <c r="BU98" s="7">
        <v>5500</v>
      </c>
      <c r="BV98" s="7">
        <v>1256</v>
      </c>
      <c r="BW98" s="7">
        <v>0</v>
      </c>
      <c r="BX98" s="7">
        <v>0</v>
      </c>
      <c r="BY98" s="7">
        <v>48558</v>
      </c>
      <c r="BZ98" s="7">
        <v>0</v>
      </c>
      <c r="CA98" s="7">
        <v>0</v>
      </c>
      <c r="CB98" s="7">
        <v>43912</v>
      </c>
      <c r="CC98" s="7">
        <v>0</v>
      </c>
      <c r="CD98" s="7">
        <f t="shared" si="196"/>
        <v>61289</v>
      </c>
      <c r="CE98" s="7">
        <v>0</v>
      </c>
      <c r="CF98" s="7"/>
      <c r="CG98" s="7">
        <v>0</v>
      </c>
      <c r="CH98" s="7">
        <v>0</v>
      </c>
      <c r="CI98" s="7">
        <v>52</v>
      </c>
      <c r="CJ98" s="7">
        <v>2175</v>
      </c>
      <c r="CK98" s="7">
        <v>2216</v>
      </c>
      <c r="CL98" s="7">
        <v>6716</v>
      </c>
      <c r="CM98" s="7">
        <v>1572</v>
      </c>
      <c r="CN98" s="7">
        <v>0</v>
      </c>
      <c r="CO98" s="7">
        <v>0</v>
      </c>
      <c r="CP98" s="7">
        <v>48558</v>
      </c>
      <c r="CQ98" s="7">
        <v>0</v>
      </c>
      <c r="CR98" s="7">
        <v>0</v>
      </c>
      <c r="CS98" s="7"/>
      <c r="CT98" s="7">
        <v>0</v>
      </c>
      <c r="CU98" s="7">
        <f t="shared" si="242"/>
        <v>61389</v>
      </c>
      <c r="CV98" s="7">
        <v>0</v>
      </c>
      <c r="CW98" s="7"/>
      <c r="CX98" s="7">
        <v>0</v>
      </c>
      <c r="CY98" s="7">
        <v>0</v>
      </c>
      <c r="CZ98" s="7">
        <v>52</v>
      </c>
      <c r="DA98" s="7">
        <v>2175</v>
      </c>
      <c r="DB98" s="7">
        <v>2216</v>
      </c>
      <c r="DC98" s="7">
        <v>6716</v>
      </c>
      <c r="DD98" s="7">
        <v>1572</v>
      </c>
      <c r="DE98" s="7">
        <v>0</v>
      </c>
      <c r="DF98" s="7">
        <v>100</v>
      </c>
      <c r="DG98" s="7">
        <v>48558</v>
      </c>
      <c r="DH98" s="7">
        <v>0</v>
      </c>
      <c r="DI98" s="7">
        <v>0</v>
      </c>
      <c r="DJ98" s="7"/>
      <c r="DK98" s="7">
        <v>0</v>
      </c>
      <c r="DL98" s="7">
        <f t="shared" si="243"/>
        <v>67252</v>
      </c>
      <c r="DM98" s="38">
        <f t="shared" si="244"/>
        <v>0</v>
      </c>
      <c r="DN98" s="38"/>
      <c r="DO98" s="38">
        <f t="shared" si="245"/>
        <v>0</v>
      </c>
      <c r="DP98" s="38">
        <f t="shared" si="246"/>
        <v>0</v>
      </c>
      <c r="DQ98" s="38">
        <f t="shared" si="247"/>
        <v>50</v>
      </c>
      <c r="DR98" s="38">
        <f t="shared" si="248"/>
        <v>2175</v>
      </c>
      <c r="DS98" s="38">
        <f t="shared" si="249"/>
        <v>4428</v>
      </c>
      <c r="DT98" s="38">
        <f t="shared" si="250"/>
        <v>9269</v>
      </c>
      <c r="DU98" s="38">
        <f t="shared" si="251"/>
        <v>2474</v>
      </c>
      <c r="DV98" s="38">
        <f t="shared" si="252"/>
        <v>0</v>
      </c>
      <c r="DW98" s="38">
        <f t="shared" si="253"/>
        <v>300</v>
      </c>
      <c r="DX98" s="38">
        <f t="shared" si="254"/>
        <v>48556</v>
      </c>
      <c r="DY98" s="38">
        <f t="shared" si="255"/>
        <v>0</v>
      </c>
      <c r="DZ98" s="38">
        <f t="shared" si="256"/>
        <v>0</v>
      </c>
      <c r="EA98" s="38"/>
      <c r="EB98" s="38">
        <f t="shared" si="257"/>
        <v>0</v>
      </c>
    </row>
    <row r="99" spans="1:132" s="6" customFormat="1" ht="37.5" x14ac:dyDescent="0.25">
      <c r="A99" s="57">
        <f>A98+1</f>
        <v>90</v>
      </c>
      <c r="B99" s="8" t="s">
        <v>128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f t="shared" si="230"/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f t="shared" si="194"/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f t="shared" si="195"/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f t="shared" si="231"/>
        <v>0</v>
      </c>
      <c r="AJ99" s="7">
        <f t="shared" si="232"/>
        <v>0</v>
      </c>
      <c r="AK99" s="7">
        <f t="shared" si="233"/>
        <v>0</v>
      </c>
      <c r="AL99" s="7">
        <f t="shared" si="234"/>
        <v>0</v>
      </c>
      <c r="AM99" s="7">
        <f t="shared" si="235"/>
        <v>0</v>
      </c>
      <c r="AN99" s="7">
        <f t="shared" si="236"/>
        <v>0</v>
      </c>
      <c r="AO99" s="7">
        <f t="shared" si="237"/>
        <v>0</v>
      </c>
      <c r="AP99" s="7">
        <f t="shared" si="238"/>
        <v>0</v>
      </c>
      <c r="AQ99" s="7">
        <v>0</v>
      </c>
      <c r="AR99" s="7">
        <v>0</v>
      </c>
      <c r="AS99" s="7">
        <v>0</v>
      </c>
      <c r="AT99" s="7">
        <v>0</v>
      </c>
      <c r="AU99" s="7">
        <f t="shared" si="239"/>
        <v>0</v>
      </c>
      <c r="AV99" s="7">
        <f t="shared" si="240"/>
        <v>500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500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/>
      <c r="BL99" s="9">
        <v>0</v>
      </c>
      <c r="BM99" s="7">
        <f t="shared" si="241"/>
        <v>125</v>
      </c>
      <c r="BN99" s="7">
        <v>0</v>
      </c>
      <c r="BO99" s="7">
        <f>'[1]Протокол №10 от 30.11.2022'!AB100</f>
        <v>0</v>
      </c>
      <c r="BP99" s="7">
        <v>0</v>
      </c>
      <c r="BQ99" s="7">
        <v>0</v>
      </c>
      <c r="BR99" s="7">
        <v>0</v>
      </c>
      <c r="BS99" s="7">
        <v>125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/>
      <c r="CC99" s="7">
        <v>0</v>
      </c>
      <c r="CD99" s="7">
        <f t="shared" si="196"/>
        <v>125</v>
      </c>
      <c r="CE99" s="7">
        <v>0</v>
      </c>
      <c r="CF99" s="7"/>
      <c r="CG99" s="7">
        <v>0</v>
      </c>
      <c r="CH99" s="7">
        <v>0</v>
      </c>
      <c r="CI99" s="7">
        <v>0</v>
      </c>
      <c r="CJ99" s="7">
        <v>125</v>
      </c>
      <c r="CK99" s="7">
        <v>0</v>
      </c>
      <c r="CL99" s="7">
        <v>0</v>
      </c>
      <c r="CM99" s="7">
        <v>0</v>
      </c>
      <c r="CN99" s="7">
        <v>0</v>
      </c>
      <c r="CO99" s="7">
        <v>0</v>
      </c>
      <c r="CP99" s="7">
        <v>0</v>
      </c>
      <c r="CQ99" s="7">
        <v>0</v>
      </c>
      <c r="CR99" s="7">
        <v>0</v>
      </c>
      <c r="CS99" s="7"/>
      <c r="CT99" s="7">
        <v>0</v>
      </c>
      <c r="CU99" s="7">
        <f t="shared" si="242"/>
        <v>125</v>
      </c>
      <c r="CV99" s="7">
        <v>0</v>
      </c>
      <c r="CW99" s="7"/>
      <c r="CX99" s="7">
        <v>0</v>
      </c>
      <c r="CY99" s="7">
        <v>0</v>
      </c>
      <c r="CZ99" s="7">
        <v>0</v>
      </c>
      <c r="DA99" s="7">
        <v>125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7">
        <v>0</v>
      </c>
      <c r="DI99" s="7">
        <v>0</v>
      </c>
      <c r="DJ99" s="7"/>
      <c r="DK99" s="7">
        <v>0</v>
      </c>
      <c r="DL99" s="7">
        <f t="shared" si="243"/>
        <v>125</v>
      </c>
      <c r="DM99" s="38">
        <f t="shared" si="244"/>
        <v>0</v>
      </c>
      <c r="DN99" s="38"/>
      <c r="DO99" s="38">
        <f t="shared" si="245"/>
        <v>0</v>
      </c>
      <c r="DP99" s="38">
        <f t="shared" si="246"/>
        <v>0</v>
      </c>
      <c r="DQ99" s="38">
        <f t="shared" si="247"/>
        <v>0</v>
      </c>
      <c r="DR99" s="38">
        <f t="shared" si="248"/>
        <v>125</v>
      </c>
      <c r="DS99" s="38">
        <f t="shared" si="249"/>
        <v>0</v>
      </c>
      <c r="DT99" s="38">
        <f t="shared" si="250"/>
        <v>0</v>
      </c>
      <c r="DU99" s="38">
        <f t="shared" si="251"/>
        <v>0</v>
      </c>
      <c r="DV99" s="38">
        <f t="shared" si="252"/>
        <v>0</v>
      </c>
      <c r="DW99" s="38">
        <f t="shared" si="253"/>
        <v>0</v>
      </c>
      <c r="DX99" s="38">
        <f t="shared" si="254"/>
        <v>0</v>
      </c>
      <c r="DY99" s="38">
        <f t="shared" si="255"/>
        <v>0</v>
      </c>
      <c r="DZ99" s="38">
        <f t="shared" si="256"/>
        <v>0</v>
      </c>
      <c r="EA99" s="38"/>
      <c r="EB99" s="38">
        <f t="shared" si="257"/>
        <v>0</v>
      </c>
    </row>
    <row r="100" spans="1:132" s="6" customFormat="1" ht="37.5" x14ac:dyDescent="0.25">
      <c r="A100" s="57">
        <f t="shared" si="258"/>
        <v>91</v>
      </c>
      <c r="B100" s="8" t="s">
        <v>129</v>
      </c>
      <c r="C100" s="7">
        <v>6307</v>
      </c>
      <c r="D100" s="7">
        <v>0</v>
      </c>
      <c r="E100" s="7">
        <v>0</v>
      </c>
      <c r="F100" s="7">
        <v>0</v>
      </c>
      <c r="G100" s="7">
        <v>0</v>
      </c>
      <c r="H100" s="7">
        <v>6307</v>
      </c>
      <c r="I100" s="7">
        <v>25229</v>
      </c>
      <c r="J100" s="7">
        <v>0</v>
      </c>
      <c r="K100" s="7">
        <f t="shared" si="230"/>
        <v>1577</v>
      </c>
      <c r="L100" s="7">
        <v>0</v>
      </c>
      <c r="M100" s="7">
        <v>0</v>
      </c>
      <c r="N100" s="7">
        <v>0</v>
      </c>
      <c r="O100" s="7">
        <v>0</v>
      </c>
      <c r="P100" s="7">
        <v>1577</v>
      </c>
      <c r="Q100" s="7">
        <v>6307</v>
      </c>
      <c r="R100" s="7">
        <v>0</v>
      </c>
      <c r="S100" s="7">
        <f t="shared" si="194"/>
        <v>1577</v>
      </c>
      <c r="T100" s="7">
        <v>0</v>
      </c>
      <c r="U100" s="7">
        <v>0</v>
      </c>
      <c r="V100" s="7">
        <v>0</v>
      </c>
      <c r="W100" s="7">
        <v>0</v>
      </c>
      <c r="X100" s="7">
        <v>1577</v>
      </c>
      <c r="Y100" s="7">
        <v>6307</v>
      </c>
      <c r="Z100" s="7">
        <v>0</v>
      </c>
      <c r="AA100" s="7">
        <f t="shared" si="195"/>
        <v>1577</v>
      </c>
      <c r="AB100" s="7">
        <v>0</v>
      </c>
      <c r="AC100" s="7">
        <v>0</v>
      </c>
      <c r="AD100" s="7">
        <v>0</v>
      </c>
      <c r="AE100" s="7">
        <v>0</v>
      </c>
      <c r="AF100" s="7">
        <v>1577</v>
      </c>
      <c r="AG100" s="7">
        <v>6307</v>
      </c>
      <c r="AH100" s="7">
        <v>0</v>
      </c>
      <c r="AI100" s="7">
        <f t="shared" si="231"/>
        <v>1576</v>
      </c>
      <c r="AJ100" s="7">
        <f t="shared" si="232"/>
        <v>0</v>
      </c>
      <c r="AK100" s="7">
        <f t="shared" si="233"/>
        <v>0</v>
      </c>
      <c r="AL100" s="7">
        <f t="shared" si="234"/>
        <v>0</v>
      </c>
      <c r="AM100" s="7">
        <f t="shared" si="235"/>
        <v>0</v>
      </c>
      <c r="AN100" s="7">
        <f t="shared" si="236"/>
        <v>1576</v>
      </c>
      <c r="AO100" s="7">
        <f t="shared" si="237"/>
        <v>6308</v>
      </c>
      <c r="AP100" s="7">
        <f t="shared" si="238"/>
        <v>0</v>
      </c>
      <c r="AQ100" s="7">
        <v>874</v>
      </c>
      <c r="AR100" s="7">
        <v>219</v>
      </c>
      <c r="AS100" s="7">
        <v>219</v>
      </c>
      <c r="AT100" s="7">
        <v>219</v>
      </c>
      <c r="AU100" s="7">
        <f t="shared" si="239"/>
        <v>217</v>
      </c>
      <c r="AV100" s="7">
        <f t="shared" si="240"/>
        <v>65314</v>
      </c>
      <c r="AW100" s="7">
        <v>0</v>
      </c>
      <c r="AX100" s="7">
        <v>0</v>
      </c>
      <c r="AY100" s="7">
        <v>65314</v>
      </c>
      <c r="AZ100" s="7">
        <v>613651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/>
      <c r="BL100" s="9">
        <v>0</v>
      </c>
      <c r="BM100" s="7">
        <f t="shared" si="241"/>
        <v>16104</v>
      </c>
      <c r="BN100" s="7">
        <v>0</v>
      </c>
      <c r="BO100" s="7">
        <f>'[1]Протокол №10 от 30.11.2022'!AB101</f>
        <v>0</v>
      </c>
      <c r="BP100" s="7">
        <v>16104</v>
      </c>
      <c r="BQ100" s="7">
        <v>151373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/>
      <c r="CC100" s="7">
        <v>0</v>
      </c>
      <c r="CD100" s="7">
        <f t="shared" si="196"/>
        <v>16104</v>
      </c>
      <c r="CE100" s="7">
        <v>0</v>
      </c>
      <c r="CF100" s="7"/>
      <c r="CG100" s="7">
        <v>16104</v>
      </c>
      <c r="CH100" s="7">
        <v>151373</v>
      </c>
      <c r="CI100" s="7">
        <v>0</v>
      </c>
      <c r="CJ100" s="7">
        <v>0</v>
      </c>
      <c r="CK100" s="7">
        <v>0</v>
      </c>
      <c r="CL100" s="7">
        <v>0</v>
      </c>
      <c r="CM100" s="7">
        <v>0</v>
      </c>
      <c r="CN100" s="7">
        <v>0</v>
      </c>
      <c r="CO100" s="7">
        <v>0</v>
      </c>
      <c r="CP100" s="7">
        <v>0</v>
      </c>
      <c r="CQ100" s="7">
        <v>0</v>
      </c>
      <c r="CR100" s="7">
        <v>0</v>
      </c>
      <c r="CS100" s="7"/>
      <c r="CT100" s="7">
        <v>0</v>
      </c>
      <c r="CU100" s="7">
        <f t="shared" si="242"/>
        <v>16104</v>
      </c>
      <c r="CV100" s="7">
        <v>0</v>
      </c>
      <c r="CW100" s="7"/>
      <c r="CX100" s="7">
        <v>16104</v>
      </c>
      <c r="CY100" s="7">
        <v>151373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7">
        <v>0</v>
      </c>
      <c r="DI100" s="7">
        <v>0</v>
      </c>
      <c r="DJ100" s="7"/>
      <c r="DK100" s="7">
        <v>0</v>
      </c>
      <c r="DL100" s="7">
        <f t="shared" si="243"/>
        <v>17002</v>
      </c>
      <c r="DM100" s="38">
        <f t="shared" si="244"/>
        <v>0</v>
      </c>
      <c r="DN100" s="38"/>
      <c r="DO100" s="38">
        <f t="shared" si="245"/>
        <v>17002</v>
      </c>
      <c r="DP100" s="38">
        <f t="shared" si="246"/>
        <v>159532</v>
      </c>
      <c r="DQ100" s="38">
        <f t="shared" si="247"/>
        <v>0</v>
      </c>
      <c r="DR100" s="38">
        <f t="shared" si="248"/>
        <v>0</v>
      </c>
      <c r="DS100" s="38">
        <f t="shared" si="249"/>
        <v>0</v>
      </c>
      <c r="DT100" s="38">
        <f t="shared" si="250"/>
        <v>0</v>
      </c>
      <c r="DU100" s="38">
        <f t="shared" si="251"/>
        <v>0</v>
      </c>
      <c r="DV100" s="38">
        <f t="shared" si="252"/>
        <v>0</v>
      </c>
      <c r="DW100" s="38">
        <f t="shared" si="253"/>
        <v>0</v>
      </c>
      <c r="DX100" s="38">
        <f t="shared" si="254"/>
        <v>0</v>
      </c>
      <c r="DY100" s="38">
        <f t="shared" si="255"/>
        <v>0</v>
      </c>
      <c r="DZ100" s="38">
        <f t="shared" si="256"/>
        <v>0</v>
      </c>
      <c r="EA100" s="38"/>
      <c r="EB100" s="38">
        <f t="shared" si="257"/>
        <v>0</v>
      </c>
    </row>
    <row r="101" spans="1:132" s="6" customFormat="1" ht="37.5" x14ac:dyDescent="0.25">
      <c r="A101" s="57">
        <f t="shared" si="258"/>
        <v>92</v>
      </c>
      <c r="B101" s="8" t="s">
        <v>130</v>
      </c>
      <c r="C101" s="7">
        <v>4335</v>
      </c>
      <c r="D101" s="7">
        <v>0</v>
      </c>
      <c r="E101" s="7">
        <v>0</v>
      </c>
      <c r="F101" s="7">
        <v>0</v>
      </c>
      <c r="G101" s="7">
        <v>0</v>
      </c>
      <c r="H101" s="7">
        <v>4335</v>
      </c>
      <c r="I101" s="7">
        <v>17345</v>
      </c>
      <c r="J101" s="7">
        <v>0</v>
      </c>
      <c r="K101" s="7">
        <f t="shared" si="230"/>
        <v>1084</v>
      </c>
      <c r="L101" s="7">
        <v>0</v>
      </c>
      <c r="M101" s="7">
        <v>0</v>
      </c>
      <c r="N101" s="7">
        <v>0</v>
      </c>
      <c r="O101" s="7">
        <v>0</v>
      </c>
      <c r="P101" s="7">
        <v>1084</v>
      </c>
      <c r="Q101" s="7">
        <v>4336</v>
      </c>
      <c r="R101" s="7">
        <v>0</v>
      </c>
      <c r="S101" s="7">
        <f t="shared" si="194"/>
        <v>1084</v>
      </c>
      <c r="T101" s="7">
        <v>0</v>
      </c>
      <c r="U101" s="7">
        <v>0</v>
      </c>
      <c r="V101" s="7">
        <v>0</v>
      </c>
      <c r="W101" s="7">
        <v>0</v>
      </c>
      <c r="X101" s="7">
        <v>1084</v>
      </c>
      <c r="Y101" s="7">
        <v>4336</v>
      </c>
      <c r="Z101" s="7">
        <v>0</v>
      </c>
      <c r="AA101" s="7">
        <f t="shared" si="195"/>
        <v>1084</v>
      </c>
      <c r="AB101" s="7">
        <v>0</v>
      </c>
      <c r="AC101" s="7">
        <v>0</v>
      </c>
      <c r="AD101" s="7">
        <v>0</v>
      </c>
      <c r="AE101" s="7">
        <v>0</v>
      </c>
      <c r="AF101" s="7">
        <v>1084</v>
      </c>
      <c r="AG101" s="7">
        <v>4336</v>
      </c>
      <c r="AH101" s="7">
        <v>0</v>
      </c>
      <c r="AI101" s="7">
        <f t="shared" si="231"/>
        <v>1083</v>
      </c>
      <c r="AJ101" s="7">
        <f t="shared" si="232"/>
        <v>0</v>
      </c>
      <c r="AK101" s="7">
        <f t="shared" si="233"/>
        <v>0</v>
      </c>
      <c r="AL101" s="7">
        <f t="shared" si="234"/>
        <v>0</v>
      </c>
      <c r="AM101" s="7">
        <f t="shared" si="235"/>
        <v>0</v>
      </c>
      <c r="AN101" s="7">
        <f t="shared" si="236"/>
        <v>1083</v>
      </c>
      <c r="AO101" s="7">
        <f t="shared" si="237"/>
        <v>4337</v>
      </c>
      <c r="AP101" s="7">
        <f t="shared" si="238"/>
        <v>0</v>
      </c>
      <c r="AQ101" s="7">
        <v>474</v>
      </c>
      <c r="AR101" s="7">
        <v>119</v>
      </c>
      <c r="AS101" s="7">
        <v>119</v>
      </c>
      <c r="AT101" s="7">
        <v>119</v>
      </c>
      <c r="AU101" s="7">
        <f t="shared" si="239"/>
        <v>117</v>
      </c>
      <c r="AV101" s="7">
        <f t="shared" si="240"/>
        <v>57516</v>
      </c>
      <c r="AW101" s="7">
        <v>0</v>
      </c>
      <c r="AX101" s="7">
        <v>0</v>
      </c>
      <c r="AY101" s="7">
        <v>57516</v>
      </c>
      <c r="AZ101" s="7">
        <v>483681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/>
      <c r="BL101" s="9">
        <v>0</v>
      </c>
      <c r="BM101" s="7">
        <f t="shared" si="241"/>
        <v>11071</v>
      </c>
      <c r="BN101" s="7">
        <v>0</v>
      </c>
      <c r="BO101" s="7">
        <f>'[1]Протокол №10 от 30.11.2022'!AB102</f>
        <v>0</v>
      </c>
      <c r="BP101" s="7">
        <v>11071</v>
      </c>
      <c r="BQ101" s="7">
        <v>104069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/>
      <c r="CC101" s="7">
        <v>0</v>
      </c>
      <c r="CD101" s="7">
        <f t="shared" si="196"/>
        <v>11071</v>
      </c>
      <c r="CE101" s="7">
        <v>0</v>
      </c>
      <c r="CF101" s="7"/>
      <c r="CG101" s="7">
        <v>11071</v>
      </c>
      <c r="CH101" s="7">
        <v>104069</v>
      </c>
      <c r="CI101" s="7">
        <v>0</v>
      </c>
      <c r="CJ101" s="7">
        <v>0</v>
      </c>
      <c r="CK101" s="7">
        <v>0</v>
      </c>
      <c r="CL101" s="7">
        <v>0</v>
      </c>
      <c r="CM101" s="7">
        <v>0</v>
      </c>
      <c r="CN101" s="7">
        <v>0</v>
      </c>
      <c r="CO101" s="7">
        <v>0</v>
      </c>
      <c r="CP101" s="7">
        <v>0</v>
      </c>
      <c r="CQ101" s="7">
        <v>0</v>
      </c>
      <c r="CR101" s="7">
        <v>0</v>
      </c>
      <c r="CS101" s="7"/>
      <c r="CT101" s="7">
        <v>0</v>
      </c>
      <c r="CU101" s="7">
        <f t="shared" si="242"/>
        <v>11071</v>
      </c>
      <c r="CV101" s="7">
        <v>0</v>
      </c>
      <c r="CW101" s="7"/>
      <c r="CX101" s="7">
        <v>11071</v>
      </c>
      <c r="CY101" s="7">
        <v>104069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7">
        <v>0</v>
      </c>
      <c r="DI101" s="7">
        <v>0</v>
      </c>
      <c r="DJ101" s="7"/>
      <c r="DK101" s="7">
        <v>0</v>
      </c>
      <c r="DL101" s="7">
        <f t="shared" si="243"/>
        <v>24303</v>
      </c>
      <c r="DM101" s="38">
        <f t="shared" si="244"/>
        <v>0</v>
      </c>
      <c r="DN101" s="38"/>
      <c r="DO101" s="38">
        <f t="shared" si="245"/>
        <v>24303</v>
      </c>
      <c r="DP101" s="38">
        <f t="shared" si="246"/>
        <v>171474</v>
      </c>
      <c r="DQ101" s="38">
        <f t="shared" si="247"/>
        <v>0</v>
      </c>
      <c r="DR101" s="38">
        <f t="shared" si="248"/>
        <v>0</v>
      </c>
      <c r="DS101" s="38">
        <f t="shared" si="249"/>
        <v>0</v>
      </c>
      <c r="DT101" s="38">
        <f t="shared" si="250"/>
        <v>0</v>
      </c>
      <c r="DU101" s="38">
        <f t="shared" si="251"/>
        <v>0</v>
      </c>
      <c r="DV101" s="38">
        <f t="shared" si="252"/>
        <v>0</v>
      </c>
      <c r="DW101" s="38">
        <f t="shared" si="253"/>
        <v>0</v>
      </c>
      <c r="DX101" s="38">
        <f t="shared" si="254"/>
        <v>0</v>
      </c>
      <c r="DY101" s="38">
        <f t="shared" si="255"/>
        <v>0</v>
      </c>
      <c r="DZ101" s="38">
        <f t="shared" si="256"/>
        <v>0</v>
      </c>
      <c r="EA101" s="38"/>
      <c r="EB101" s="38">
        <f t="shared" si="257"/>
        <v>0</v>
      </c>
    </row>
    <row r="102" spans="1:132" s="6" customFormat="1" ht="37.5" x14ac:dyDescent="0.25">
      <c r="A102" s="57">
        <f t="shared" si="258"/>
        <v>93</v>
      </c>
      <c r="B102" s="8" t="s">
        <v>131</v>
      </c>
      <c r="C102" s="7">
        <v>110459</v>
      </c>
      <c r="D102" s="7">
        <v>89241</v>
      </c>
      <c r="E102" s="7">
        <v>2659</v>
      </c>
      <c r="F102" s="7">
        <v>11950</v>
      </c>
      <c r="G102" s="7">
        <v>991</v>
      </c>
      <c r="H102" s="7">
        <v>147</v>
      </c>
      <c r="I102" s="7">
        <v>587</v>
      </c>
      <c r="J102" s="7">
        <v>6462</v>
      </c>
      <c r="K102" s="7">
        <f t="shared" si="230"/>
        <v>27708</v>
      </c>
      <c r="L102" s="7">
        <v>22402</v>
      </c>
      <c r="M102" s="7">
        <v>665</v>
      </c>
      <c r="N102" s="7">
        <v>2988</v>
      </c>
      <c r="O102" s="7">
        <v>248</v>
      </c>
      <c r="P102" s="7">
        <v>37</v>
      </c>
      <c r="Q102" s="7">
        <v>147</v>
      </c>
      <c r="R102" s="7">
        <v>1616</v>
      </c>
      <c r="S102" s="7">
        <f t="shared" si="194"/>
        <v>27616</v>
      </c>
      <c r="T102" s="7">
        <v>22310</v>
      </c>
      <c r="U102" s="7">
        <v>665</v>
      </c>
      <c r="V102" s="7">
        <v>2988</v>
      </c>
      <c r="W102" s="7">
        <v>248</v>
      </c>
      <c r="X102" s="7">
        <v>37</v>
      </c>
      <c r="Y102" s="7">
        <v>147</v>
      </c>
      <c r="Z102" s="7">
        <v>1616</v>
      </c>
      <c r="AA102" s="7">
        <f t="shared" si="195"/>
        <v>27616</v>
      </c>
      <c r="AB102" s="7">
        <v>22310</v>
      </c>
      <c r="AC102" s="7">
        <v>665</v>
      </c>
      <c r="AD102" s="7">
        <v>2988</v>
      </c>
      <c r="AE102" s="7">
        <v>248</v>
      </c>
      <c r="AF102" s="7">
        <v>37</v>
      </c>
      <c r="AG102" s="7">
        <v>147</v>
      </c>
      <c r="AH102" s="7">
        <v>1616</v>
      </c>
      <c r="AI102" s="7">
        <f t="shared" si="231"/>
        <v>27519</v>
      </c>
      <c r="AJ102" s="7">
        <f t="shared" si="232"/>
        <v>22219</v>
      </c>
      <c r="AK102" s="7">
        <f t="shared" si="233"/>
        <v>664</v>
      </c>
      <c r="AL102" s="7">
        <f t="shared" si="234"/>
        <v>2986</v>
      </c>
      <c r="AM102" s="7">
        <f t="shared" si="235"/>
        <v>247</v>
      </c>
      <c r="AN102" s="7">
        <f t="shared" si="236"/>
        <v>36</v>
      </c>
      <c r="AO102" s="7">
        <f t="shared" si="237"/>
        <v>146</v>
      </c>
      <c r="AP102" s="7">
        <f t="shared" si="238"/>
        <v>1614</v>
      </c>
      <c r="AQ102" s="7">
        <v>22921</v>
      </c>
      <c r="AR102" s="7">
        <v>5730</v>
      </c>
      <c r="AS102" s="7">
        <v>5730</v>
      </c>
      <c r="AT102" s="7">
        <v>5730</v>
      </c>
      <c r="AU102" s="7">
        <f t="shared" si="239"/>
        <v>5731</v>
      </c>
      <c r="AV102" s="7">
        <f t="shared" si="240"/>
        <v>41657</v>
      </c>
      <c r="AW102" s="7">
        <v>35400</v>
      </c>
      <c r="AX102" s="7">
        <v>92</v>
      </c>
      <c r="AY102" s="7">
        <v>1356</v>
      </c>
      <c r="AZ102" s="7">
        <v>12742</v>
      </c>
      <c r="BA102" s="7">
        <v>4809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/>
      <c r="BL102" s="9">
        <v>0</v>
      </c>
      <c r="BM102" s="7">
        <f t="shared" si="241"/>
        <v>10483</v>
      </c>
      <c r="BN102" s="7">
        <v>8850</v>
      </c>
      <c r="BO102" s="7">
        <f>'[1]Протокол №10 от 30.11.2022'!AB103</f>
        <v>92</v>
      </c>
      <c r="BP102" s="7">
        <v>339</v>
      </c>
      <c r="BQ102" s="7">
        <v>3186</v>
      </c>
      <c r="BR102" s="7">
        <v>1202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/>
      <c r="CC102" s="7">
        <v>0</v>
      </c>
      <c r="CD102" s="7">
        <f t="shared" si="196"/>
        <v>10391</v>
      </c>
      <c r="CE102" s="7">
        <v>8850</v>
      </c>
      <c r="CF102" s="7"/>
      <c r="CG102" s="7">
        <v>339</v>
      </c>
      <c r="CH102" s="7">
        <v>3186</v>
      </c>
      <c r="CI102" s="7">
        <v>1202</v>
      </c>
      <c r="CJ102" s="7">
        <v>0</v>
      </c>
      <c r="CK102" s="7">
        <v>0</v>
      </c>
      <c r="CL102" s="7">
        <v>0</v>
      </c>
      <c r="CM102" s="7">
        <v>0</v>
      </c>
      <c r="CN102" s="7">
        <v>0</v>
      </c>
      <c r="CO102" s="7">
        <v>0</v>
      </c>
      <c r="CP102" s="7">
        <v>0</v>
      </c>
      <c r="CQ102" s="7">
        <v>0</v>
      </c>
      <c r="CR102" s="7">
        <v>0</v>
      </c>
      <c r="CS102" s="7"/>
      <c r="CT102" s="7">
        <v>0</v>
      </c>
      <c r="CU102" s="7">
        <f t="shared" si="242"/>
        <v>10391</v>
      </c>
      <c r="CV102" s="7">
        <v>8850</v>
      </c>
      <c r="CW102" s="7"/>
      <c r="CX102" s="7">
        <v>339</v>
      </c>
      <c r="CY102" s="7">
        <v>3186</v>
      </c>
      <c r="CZ102" s="7">
        <v>1202</v>
      </c>
      <c r="DA102" s="7">
        <v>0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7">
        <v>0</v>
      </c>
      <c r="DI102" s="7">
        <v>0</v>
      </c>
      <c r="DJ102" s="7"/>
      <c r="DK102" s="7">
        <v>0</v>
      </c>
      <c r="DL102" s="7">
        <f t="shared" si="243"/>
        <v>10392</v>
      </c>
      <c r="DM102" s="38">
        <f t="shared" si="244"/>
        <v>8850</v>
      </c>
      <c r="DN102" s="38"/>
      <c r="DO102" s="38">
        <f t="shared" si="245"/>
        <v>339</v>
      </c>
      <c r="DP102" s="38">
        <f t="shared" si="246"/>
        <v>3184</v>
      </c>
      <c r="DQ102" s="38">
        <f t="shared" si="247"/>
        <v>1203</v>
      </c>
      <c r="DR102" s="38">
        <f t="shared" si="248"/>
        <v>0</v>
      </c>
      <c r="DS102" s="38">
        <f t="shared" si="249"/>
        <v>0</v>
      </c>
      <c r="DT102" s="38">
        <f t="shared" si="250"/>
        <v>0</v>
      </c>
      <c r="DU102" s="38">
        <f t="shared" si="251"/>
        <v>0</v>
      </c>
      <c r="DV102" s="38">
        <f t="shared" si="252"/>
        <v>0</v>
      </c>
      <c r="DW102" s="38">
        <f t="shared" si="253"/>
        <v>0</v>
      </c>
      <c r="DX102" s="38">
        <f t="shared" si="254"/>
        <v>0</v>
      </c>
      <c r="DY102" s="38">
        <f t="shared" si="255"/>
        <v>0</v>
      </c>
      <c r="DZ102" s="38">
        <f t="shared" si="256"/>
        <v>0</v>
      </c>
      <c r="EA102" s="38"/>
      <c r="EB102" s="38">
        <f t="shared" si="257"/>
        <v>0</v>
      </c>
    </row>
    <row r="103" spans="1:132" s="6" customFormat="1" ht="37.5" x14ac:dyDescent="0.25">
      <c r="A103" s="57">
        <f t="shared" si="258"/>
        <v>94</v>
      </c>
      <c r="B103" s="8" t="s">
        <v>132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f t="shared" si="230"/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f t="shared" si="194"/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f t="shared" si="195"/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f t="shared" si="231"/>
        <v>0</v>
      </c>
      <c r="AJ103" s="7">
        <f t="shared" si="232"/>
        <v>0</v>
      </c>
      <c r="AK103" s="7">
        <f t="shared" si="233"/>
        <v>0</v>
      </c>
      <c r="AL103" s="7">
        <f t="shared" si="234"/>
        <v>0</v>
      </c>
      <c r="AM103" s="7">
        <f t="shared" si="235"/>
        <v>0</v>
      </c>
      <c r="AN103" s="7">
        <f t="shared" si="236"/>
        <v>0</v>
      </c>
      <c r="AO103" s="7">
        <f t="shared" si="237"/>
        <v>0</v>
      </c>
      <c r="AP103" s="7">
        <f t="shared" si="238"/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f t="shared" si="239"/>
        <v>0</v>
      </c>
      <c r="AV103" s="7">
        <f t="shared" si="240"/>
        <v>5590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5590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/>
      <c r="BL103" s="9">
        <v>0</v>
      </c>
      <c r="BM103" s="7">
        <f t="shared" si="241"/>
        <v>1398</v>
      </c>
      <c r="BN103" s="7"/>
      <c r="BO103" s="7">
        <f>'[1]Протокол №10 от 30.11.2022'!AB104</f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1398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/>
      <c r="CC103" s="7">
        <v>0</v>
      </c>
      <c r="CD103" s="7">
        <f t="shared" si="196"/>
        <v>1398</v>
      </c>
      <c r="CE103" s="7"/>
      <c r="CF103" s="7"/>
      <c r="CG103" s="7">
        <v>0</v>
      </c>
      <c r="CH103" s="7">
        <v>0</v>
      </c>
      <c r="CI103" s="7">
        <v>0</v>
      </c>
      <c r="CJ103" s="7">
        <v>0</v>
      </c>
      <c r="CK103" s="7">
        <v>0</v>
      </c>
      <c r="CL103" s="7">
        <v>1398</v>
      </c>
      <c r="CM103" s="7">
        <v>0</v>
      </c>
      <c r="CN103" s="7">
        <v>0</v>
      </c>
      <c r="CO103" s="7">
        <v>0</v>
      </c>
      <c r="CP103" s="7">
        <v>0</v>
      </c>
      <c r="CQ103" s="7">
        <v>0</v>
      </c>
      <c r="CR103" s="7">
        <v>0</v>
      </c>
      <c r="CS103" s="7"/>
      <c r="CT103" s="7">
        <v>0</v>
      </c>
      <c r="CU103" s="7">
        <f t="shared" si="242"/>
        <v>1398</v>
      </c>
      <c r="CV103" s="7"/>
      <c r="CW103" s="7"/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1398</v>
      </c>
      <c r="DD103" s="7">
        <v>0</v>
      </c>
      <c r="DE103" s="7">
        <v>0</v>
      </c>
      <c r="DF103" s="7">
        <v>0</v>
      </c>
      <c r="DG103" s="7">
        <v>0</v>
      </c>
      <c r="DH103" s="7">
        <v>0</v>
      </c>
      <c r="DI103" s="7">
        <v>0</v>
      </c>
      <c r="DJ103" s="7"/>
      <c r="DK103" s="7">
        <v>0</v>
      </c>
      <c r="DL103" s="7">
        <f t="shared" si="243"/>
        <v>1396</v>
      </c>
      <c r="DM103" s="38">
        <f t="shared" si="244"/>
        <v>0</v>
      </c>
      <c r="DN103" s="38"/>
      <c r="DO103" s="38">
        <f t="shared" si="245"/>
        <v>0</v>
      </c>
      <c r="DP103" s="38">
        <f t="shared" si="246"/>
        <v>0</v>
      </c>
      <c r="DQ103" s="38">
        <f t="shared" si="247"/>
        <v>0</v>
      </c>
      <c r="DR103" s="38">
        <f t="shared" si="248"/>
        <v>0</v>
      </c>
      <c r="DS103" s="38">
        <f t="shared" si="249"/>
        <v>0</v>
      </c>
      <c r="DT103" s="38">
        <f t="shared" si="250"/>
        <v>1396</v>
      </c>
      <c r="DU103" s="38">
        <f t="shared" si="251"/>
        <v>0</v>
      </c>
      <c r="DV103" s="38">
        <f t="shared" si="252"/>
        <v>0</v>
      </c>
      <c r="DW103" s="38">
        <f t="shared" si="253"/>
        <v>0</v>
      </c>
      <c r="DX103" s="38">
        <f t="shared" si="254"/>
        <v>0</v>
      </c>
      <c r="DY103" s="38">
        <f t="shared" si="255"/>
        <v>0</v>
      </c>
      <c r="DZ103" s="38">
        <f t="shared" si="256"/>
        <v>0</v>
      </c>
      <c r="EA103" s="38"/>
      <c r="EB103" s="38">
        <f t="shared" si="257"/>
        <v>0</v>
      </c>
    </row>
    <row r="104" spans="1:132" s="6" customFormat="1" ht="37.5" x14ac:dyDescent="0.25">
      <c r="A104" s="57">
        <f t="shared" si="258"/>
        <v>95</v>
      </c>
      <c r="B104" s="8" t="s">
        <v>133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f t="shared" si="230"/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f t="shared" si="194"/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f t="shared" si="195"/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f t="shared" si="231"/>
        <v>0</v>
      </c>
      <c r="AJ104" s="7">
        <f t="shared" si="232"/>
        <v>0</v>
      </c>
      <c r="AK104" s="7">
        <f t="shared" si="233"/>
        <v>0</v>
      </c>
      <c r="AL104" s="7">
        <f t="shared" si="234"/>
        <v>0</v>
      </c>
      <c r="AM104" s="7">
        <f t="shared" si="235"/>
        <v>0</v>
      </c>
      <c r="AN104" s="7">
        <f t="shared" si="236"/>
        <v>0</v>
      </c>
      <c r="AO104" s="7">
        <f t="shared" si="237"/>
        <v>0</v>
      </c>
      <c r="AP104" s="7">
        <f t="shared" si="238"/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f t="shared" si="239"/>
        <v>0</v>
      </c>
      <c r="AV104" s="7">
        <f t="shared" si="240"/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/>
      <c r="BL104" s="9">
        <v>0</v>
      </c>
      <c r="BM104" s="7">
        <f t="shared" si="241"/>
        <v>0</v>
      </c>
      <c r="BN104" s="7">
        <v>0</v>
      </c>
      <c r="BO104" s="7">
        <f>'[1]Протокол №10 от 30.11.2022'!AB105</f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/>
      <c r="CC104" s="7">
        <v>0</v>
      </c>
      <c r="CD104" s="7">
        <f t="shared" si="196"/>
        <v>0</v>
      </c>
      <c r="CE104" s="7">
        <v>0</v>
      </c>
      <c r="CF104" s="7"/>
      <c r="CG104" s="7">
        <v>0</v>
      </c>
      <c r="CH104" s="7">
        <v>0</v>
      </c>
      <c r="CI104" s="7">
        <v>0</v>
      </c>
      <c r="CJ104" s="7">
        <v>0</v>
      </c>
      <c r="CK104" s="7">
        <v>0</v>
      </c>
      <c r="CL104" s="7">
        <v>0</v>
      </c>
      <c r="CM104" s="7">
        <v>0</v>
      </c>
      <c r="CN104" s="7">
        <v>0</v>
      </c>
      <c r="CO104" s="7">
        <v>0</v>
      </c>
      <c r="CP104" s="7">
        <v>0</v>
      </c>
      <c r="CQ104" s="7">
        <v>0</v>
      </c>
      <c r="CR104" s="7">
        <v>0</v>
      </c>
      <c r="CS104" s="7"/>
      <c r="CT104" s="7">
        <v>0</v>
      </c>
      <c r="CU104" s="7">
        <f t="shared" si="242"/>
        <v>0</v>
      </c>
      <c r="CV104" s="7">
        <v>0</v>
      </c>
      <c r="CW104" s="7"/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7">
        <v>0</v>
      </c>
      <c r="DI104" s="7">
        <v>0</v>
      </c>
      <c r="DJ104" s="7"/>
      <c r="DK104" s="7">
        <v>0</v>
      </c>
      <c r="DL104" s="7">
        <f t="shared" si="243"/>
        <v>0</v>
      </c>
      <c r="DM104" s="38">
        <f t="shared" si="244"/>
        <v>0</v>
      </c>
      <c r="DN104" s="38"/>
      <c r="DO104" s="38">
        <f t="shared" si="245"/>
        <v>0</v>
      </c>
      <c r="DP104" s="38">
        <f t="shared" si="246"/>
        <v>0</v>
      </c>
      <c r="DQ104" s="38">
        <f t="shared" si="247"/>
        <v>0</v>
      </c>
      <c r="DR104" s="38">
        <f t="shared" si="248"/>
        <v>0</v>
      </c>
      <c r="DS104" s="38">
        <f t="shared" si="249"/>
        <v>0</v>
      </c>
      <c r="DT104" s="38">
        <f t="shared" si="250"/>
        <v>0</v>
      </c>
      <c r="DU104" s="38">
        <f t="shared" si="251"/>
        <v>0</v>
      </c>
      <c r="DV104" s="38">
        <f t="shared" si="252"/>
        <v>0</v>
      </c>
      <c r="DW104" s="38">
        <f t="shared" si="253"/>
        <v>0</v>
      </c>
      <c r="DX104" s="38">
        <f t="shared" si="254"/>
        <v>0</v>
      </c>
      <c r="DY104" s="38">
        <f t="shared" si="255"/>
        <v>0</v>
      </c>
      <c r="DZ104" s="38">
        <f t="shared" si="256"/>
        <v>0</v>
      </c>
      <c r="EA104" s="38"/>
      <c r="EB104" s="38">
        <f t="shared" si="257"/>
        <v>0</v>
      </c>
    </row>
    <row r="105" spans="1:132" s="6" customFormat="1" ht="56.25" x14ac:dyDescent="0.25">
      <c r="A105" s="57">
        <f t="shared" si="258"/>
        <v>96</v>
      </c>
      <c r="B105" s="8" t="s">
        <v>134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f t="shared" si="230"/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f t="shared" si="194"/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f t="shared" si="195"/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f t="shared" si="231"/>
        <v>0</v>
      </c>
      <c r="AJ105" s="7">
        <f t="shared" si="232"/>
        <v>0</v>
      </c>
      <c r="AK105" s="7">
        <f t="shared" si="233"/>
        <v>0</v>
      </c>
      <c r="AL105" s="7">
        <f t="shared" si="234"/>
        <v>0</v>
      </c>
      <c r="AM105" s="7">
        <f t="shared" si="235"/>
        <v>0</v>
      </c>
      <c r="AN105" s="7">
        <f t="shared" si="236"/>
        <v>0</v>
      </c>
      <c r="AO105" s="7">
        <f t="shared" si="237"/>
        <v>0</v>
      </c>
      <c r="AP105" s="7">
        <f t="shared" si="238"/>
        <v>0</v>
      </c>
      <c r="AQ105" s="7">
        <v>2000</v>
      </c>
      <c r="AR105" s="7">
        <v>500</v>
      </c>
      <c r="AS105" s="7">
        <v>500</v>
      </c>
      <c r="AT105" s="7">
        <v>500</v>
      </c>
      <c r="AU105" s="7">
        <f t="shared" si="239"/>
        <v>500</v>
      </c>
      <c r="AV105" s="7">
        <f t="shared" si="240"/>
        <v>5650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350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5300</v>
      </c>
      <c r="BI105" s="7">
        <v>0</v>
      </c>
      <c r="BJ105" s="7">
        <v>0</v>
      </c>
      <c r="BK105" s="7"/>
      <c r="BL105" s="9">
        <v>0</v>
      </c>
      <c r="BM105" s="7">
        <f t="shared" si="241"/>
        <v>1413</v>
      </c>
      <c r="BN105" s="7">
        <v>0</v>
      </c>
      <c r="BO105" s="7">
        <f>'[1]Протокол №10 от 30.11.2022'!AB106</f>
        <v>0</v>
      </c>
      <c r="BP105" s="7">
        <v>0</v>
      </c>
      <c r="BQ105" s="7">
        <v>0</v>
      </c>
      <c r="BR105" s="7">
        <v>0</v>
      </c>
      <c r="BS105" s="7">
        <v>88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1325</v>
      </c>
      <c r="BZ105" s="7">
        <v>0</v>
      </c>
      <c r="CA105" s="7">
        <v>0</v>
      </c>
      <c r="CB105" s="7"/>
      <c r="CC105" s="7">
        <v>0</v>
      </c>
      <c r="CD105" s="7">
        <f t="shared" si="196"/>
        <v>1413</v>
      </c>
      <c r="CE105" s="7">
        <v>0</v>
      </c>
      <c r="CF105" s="7"/>
      <c r="CG105" s="7">
        <v>0</v>
      </c>
      <c r="CH105" s="7">
        <v>0</v>
      </c>
      <c r="CI105" s="7">
        <v>0</v>
      </c>
      <c r="CJ105" s="7">
        <v>88</v>
      </c>
      <c r="CK105" s="7">
        <v>0</v>
      </c>
      <c r="CL105" s="7">
        <v>0</v>
      </c>
      <c r="CM105" s="7">
        <v>0</v>
      </c>
      <c r="CN105" s="7">
        <v>0</v>
      </c>
      <c r="CO105" s="7">
        <v>0</v>
      </c>
      <c r="CP105" s="7">
        <v>1325</v>
      </c>
      <c r="CQ105" s="7">
        <v>0</v>
      </c>
      <c r="CR105" s="7">
        <v>0</v>
      </c>
      <c r="CS105" s="7"/>
      <c r="CT105" s="7">
        <v>0</v>
      </c>
      <c r="CU105" s="7">
        <f t="shared" si="242"/>
        <v>1413</v>
      </c>
      <c r="CV105" s="7">
        <v>0</v>
      </c>
      <c r="CW105" s="7"/>
      <c r="CX105" s="7">
        <v>0</v>
      </c>
      <c r="CY105" s="7">
        <v>0</v>
      </c>
      <c r="CZ105" s="7">
        <v>0</v>
      </c>
      <c r="DA105" s="7">
        <v>88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1325</v>
      </c>
      <c r="DH105" s="7">
        <v>0</v>
      </c>
      <c r="DI105" s="7">
        <v>0</v>
      </c>
      <c r="DJ105" s="7"/>
      <c r="DK105" s="7">
        <v>0</v>
      </c>
      <c r="DL105" s="7">
        <f t="shared" si="243"/>
        <v>1411</v>
      </c>
      <c r="DM105" s="38">
        <f t="shared" si="244"/>
        <v>0</v>
      </c>
      <c r="DN105" s="38"/>
      <c r="DO105" s="38">
        <f t="shared" si="245"/>
        <v>0</v>
      </c>
      <c r="DP105" s="38">
        <f t="shared" si="246"/>
        <v>0</v>
      </c>
      <c r="DQ105" s="38">
        <f t="shared" si="247"/>
        <v>0</v>
      </c>
      <c r="DR105" s="38">
        <f t="shared" si="248"/>
        <v>86</v>
      </c>
      <c r="DS105" s="38">
        <f t="shared" si="249"/>
        <v>0</v>
      </c>
      <c r="DT105" s="38">
        <f t="shared" si="250"/>
        <v>0</v>
      </c>
      <c r="DU105" s="38">
        <f t="shared" si="251"/>
        <v>0</v>
      </c>
      <c r="DV105" s="38">
        <f t="shared" si="252"/>
        <v>0</v>
      </c>
      <c r="DW105" s="38">
        <f t="shared" si="253"/>
        <v>0</v>
      </c>
      <c r="DX105" s="38">
        <f t="shared" si="254"/>
        <v>1325</v>
      </c>
      <c r="DY105" s="38">
        <f t="shared" si="255"/>
        <v>0</v>
      </c>
      <c r="DZ105" s="38">
        <f t="shared" si="256"/>
        <v>0</v>
      </c>
      <c r="EA105" s="38"/>
      <c r="EB105" s="38">
        <f t="shared" si="257"/>
        <v>0</v>
      </c>
    </row>
    <row r="106" spans="1:132" s="6" customFormat="1" ht="37.5" x14ac:dyDescent="0.25">
      <c r="A106" s="57">
        <f t="shared" si="258"/>
        <v>97</v>
      </c>
      <c r="B106" s="8" t="s">
        <v>135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f t="shared" si="230"/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f t="shared" si="194"/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f t="shared" si="195"/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f t="shared" si="231"/>
        <v>0</v>
      </c>
      <c r="AJ106" s="7">
        <f t="shared" si="232"/>
        <v>0</v>
      </c>
      <c r="AK106" s="7">
        <f t="shared" si="233"/>
        <v>0</v>
      </c>
      <c r="AL106" s="7">
        <f t="shared" si="234"/>
        <v>0</v>
      </c>
      <c r="AM106" s="7">
        <f t="shared" si="235"/>
        <v>0</v>
      </c>
      <c r="AN106" s="7">
        <f t="shared" si="236"/>
        <v>0</v>
      </c>
      <c r="AO106" s="7">
        <f t="shared" si="237"/>
        <v>0</v>
      </c>
      <c r="AP106" s="7">
        <f t="shared" si="238"/>
        <v>0</v>
      </c>
      <c r="AQ106" s="7">
        <v>7220</v>
      </c>
      <c r="AR106" s="7">
        <v>1805</v>
      </c>
      <c r="AS106" s="7">
        <v>1805</v>
      </c>
      <c r="AT106" s="7">
        <v>1805</v>
      </c>
      <c r="AU106" s="7">
        <f t="shared" si="239"/>
        <v>1805</v>
      </c>
      <c r="AV106" s="7">
        <f t="shared" si="240"/>
        <v>3500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2000</v>
      </c>
      <c r="BC106" s="7">
        <v>1500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/>
      <c r="BL106" s="9">
        <v>0</v>
      </c>
      <c r="BM106" s="7">
        <f t="shared" si="241"/>
        <v>875</v>
      </c>
      <c r="BN106" s="7">
        <v>0</v>
      </c>
      <c r="BO106" s="7">
        <f>'[1]Протокол №10 от 30.11.2022'!AB107</f>
        <v>0</v>
      </c>
      <c r="BP106" s="7">
        <v>0</v>
      </c>
      <c r="BQ106" s="7">
        <v>0</v>
      </c>
      <c r="BR106" s="7">
        <v>0</v>
      </c>
      <c r="BS106" s="7">
        <v>500</v>
      </c>
      <c r="BT106" s="7">
        <v>375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/>
      <c r="CC106" s="7">
        <v>0</v>
      </c>
      <c r="CD106" s="7">
        <f t="shared" si="196"/>
        <v>875</v>
      </c>
      <c r="CE106" s="7">
        <v>0</v>
      </c>
      <c r="CF106" s="7"/>
      <c r="CG106" s="7">
        <v>0</v>
      </c>
      <c r="CH106" s="7">
        <v>0</v>
      </c>
      <c r="CI106" s="7">
        <v>0</v>
      </c>
      <c r="CJ106" s="7">
        <v>500</v>
      </c>
      <c r="CK106" s="7">
        <v>375</v>
      </c>
      <c r="CL106" s="7">
        <v>0</v>
      </c>
      <c r="CM106" s="7">
        <v>0</v>
      </c>
      <c r="CN106" s="7">
        <v>0</v>
      </c>
      <c r="CO106" s="7">
        <v>0</v>
      </c>
      <c r="CP106" s="7">
        <v>0</v>
      </c>
      <c r="CQ106" s="7">
        <v>0</v>
      </c>
      <c r="CR106" s="7">
        <v>0</v>
      </c>
      <c r="CS106" s="7"/>
      <c r="CT106" s="7">
        <v>0</v>
      </c>
      <c r="CU106" s="7">
        <f t="shared" si="242"/>
        <v>875</v>
      </c>
      <c r="CV106" s="7">
        <v>0</v>
      </c>
      <c r="CW106" s="7"/>
      <c r="CX106" s="7">
        <v>0</v>
      </c>
      <c r="CY106" s="7">
        <v>0</v>
      </c>
      <c r="CZ106" s="7">
        <v>0</v>
      </c>
      <c r="DA106" s="7">
        <v>500</v>
      </c>
      <c r="DB106" s="7">
        <v>375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/>
      <c r="DK106" s="7">
        <v>0</v>
      </c>
      <c r="DL106" s="7">
        <f t="shared" si="243"/>
        <v>875</v>
      </c>
      <c r="DM106" s="38">
        <f t="shared" si="244"/>
        <v>0</v>
      </c>
      <c r="DN106" s="38"/>
      <c r="DO106" s="38">
        <f t="shared" si="245"/>
        <v>0</v>
      </c>
      <c r="DP106" s="38">
        <f t="shared" si="246"/>
        <v>0</v>
      </c>
      <c r="DQ106" s="38">
        <f t="shared" si="247"/>
        <v>0</v>
      </c>
      <c r="DR106" s="38">
        <f t="shared" si="248"/>
        <v>500</v>
      </c>
      <c r="DS106" s="38">
        <f t="shared" si="249"/>
        <v>375</v>
      </c>
      <c r="DT106" s="38">
        <f t="shared" si="250"/>
        <v>0</v>
      </c>
      <c r="DU106" s="38">
        <f t="shared" si="251"/>
        <v>0</v>
      </c>
      <c r="DV106" s="38">
        <f t="shared" si="252"/>
        <v>0</v>
      </c>
      <c r="DW106" s="38">
        <f t="shared" si="253"/>
        <v>0</v>
      </c>
      <c r="DX106" s="38">
        <f t="shared" si="254"/>
        <v>0</v>
      </c>
      <c r="DY106" s="38">
        <f t="shared" si="255"/>
        <v>0</v>
      </c>
      <c r="DZ106" s="38">
        <f t="shared" si="256"/>
        <v>0</v>
      </c>
      <c r="EA106" s="38"/>
      <c r="EB106" s="38">
        <f t="shared" si="257"/>
        <v>0</v>
      </c>
    </row>
    <row r="107" spans="1:132" s="6" customFormat="1" ht="37.5" x14ac:dyDescent="0.25">
      <c r="A107" s="57">
        <f t="shared" si="258"/>
        <v>98</v>
      </c>
      <c r="B107" s="8" t="s">
        <v>136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f t="shared" si="230"/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f t="shared" si="194"/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f t="shared" si="195"/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f t="shared" si="231"/>
        <v>0</v>
      </c>
      <c r="AJ107" s="7">
        <f t="shared" si="232"/>
        <v>0</v>
      </c>
      <c r="AK107" s="7">
        <f t="shared" si="233"/>
        <v>0</v>
      </c>
      <c r="AL107" s="7">
        <f t="shared" si="234"/>
        <v>0</v>
      </c>
      <c r="AM107" s="7">
        <f t="shared" si="235"/>
        <v>0</v>
      </c>
      <c r="AN107" s="7">
        <f t="shared" si="236"/>
        <v>0</v>
      </c>
      <c r="AO107" s="7">
        <f t="shared" si="237"/>
        <v>0</v>
      </c>
      <c r="AP107" s="7">
        <f t="shared" si="238"/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f t="shared" si="239"/>
        <v>0</v>
      </c>
      <c r="AV107" s="7">
        <f t="shared" si="240"/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/>
      <c r="BL107" s="9">
        <v>0</v>
      </c>
      <c r="BM107" s="7">
        <f t="shared" si="241"/>
        <v>0</v>
      </c>
      <c r="BN107" s="7">
        <v>0</v>
      </c>
      <c r="BO107" s="7">
        <f>'[1]Протокол №10 от 30.11.2022'!AB108</f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/>
      <c r="CC107" s="7">
        <v>0</v>
      </c>
      <c r="CD107" s="7">
        <f t="shared" si="196"/>
        <v>0</v>
      </c>
      <c r="CE107" s="7">
        <v>0</v>
      </c>
      <c r="CF107" s="7"/>
      <c r="CG107" s="7">
        <v>0</v>
      </c>
      <c r="CH107" s="7">
        <v>0</v>
      </c>
      <c r="CI107" s="7">
        <v>0</v>
      </c>
      <c r="CJ107" s="7">
        <v>0</v>
      </c>
      <c r="CK107" s="7">
        <v>0</v>
      </c>
      <c r="CL107" s="7">
        <v>0</v>
      </c>
      <c r="CM107" s="7">
        <v>0</v>
      </c>
      <c r="CN107" s="7">
        <v>0</v>
      </c>
      <c r="CO107" s="7">
        <v>0</v>
      </c>
      <c r="CP107" s="7">
        <v>0</v>
      </c>
      <c r="CQ107" s="7">
        <v>0</v>
      </c>
      <c r="CR107" s="7">
        <v>0</v>
      </c>
      <c r="CS107" s="7"/>
      <c r="CT107" s="7">
        <v>0</v>
      </c>
      <c r="CU107" s="7">
        <f t="shared" si="242"/>
        <v>0</v>
      </c>
      <c r="CV107" s="7">
        <v>0</v>
      </c>
      <c r="CW107" s="7"/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7">
        <v>0</v>
      </c>
      <c r="DI107" s="7">
        <v>0</v>
      </c>
      <c r="DJ107" s="7"/>
      <c r="DK107" s="7">
        <v>0</v>
      </c>
      <c r="DL107" s="7">
        <f t="shared" si="243"/>
        <v>0</v>
      </c>
      <c r="DM107" s="38">
        <f t="shared" si="244"/>
        <v>0</v>
      </c>
      <c r="DN107" s="38"/>
      <c r="DO107" s="38">
        <f t="shared" si="245"/>
        <v>0</v>
      </c>
      <c r="DP107" s="38">
        <f t="shared" si="246"/>
        <v>0</v>
      </c>
      <c r="DQ107" s="38">
        <f t="shared" si="247"/>
        <v>0</v>
      </c>
      <c r="DR107" s="38">
        <f t="shared" si="248"/>
        <v>0</v>
      </c>
      <c r="DS107" s="38">
        <f t="shared" si="249"/>
        <v>0</v>
      </c>
      <c r="DT107" s="38">
        <f t="shared" si="250"/>
        <v>0</v>
      </c>
      <c r="DU107" s="38">
        <f t="shared" si="251"/>
        <v>0</v>
      </c>
      <c r="DV107" s="38">
        <f t="shared" si="252"/>
        <v>0</v>
      </c>
      <c r="DW107" s="38">
        <f t="shared" si="253"/>
        <v>0</v>
      </c>
      <c r="DX107" s="38">
        <f t="shared" si="254"/>
        <v>0</v>
      </c>
      <c r="DY107" s="38">
        <f t="shared" si="255"/>
        <v>0</v>
      </c>
      <c r="DZ107" s="38">
        <f t="shared" si="256"/>
        <v>0</v>
      </c>
      <c r="EA107" s="38"/>
      <c r="EB107" s="38">
        <f t="shared" si="257"/>
        <v>0</v>
      </c>
    </row>
    <row r="108" spans="1:132" s="6" customFormat="1" ht="56.25" x14ac:dyDescent="0.25">
      <c r="A108" s="57">
        <f t="shared" si="258"/>
        <v>99</v>
      </c>
      <c r="B108" s="8" t="s">
        <v>137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f t="shared" si="230"/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f t="shared" si="194"/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f t="shared" si="195"/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f t="shared" si="231"/>
        <v>0</v>
      </c>
      <c r="AJ108" s="7">
        <f t="shared" si="232"/>
        <v>0</v>
      </c>
      <c r="AK108" s="7">
        <f t="shared" si="233"/>
        <v>0</v>
      </c>
      <c r="AL108" s="7">
        <f t="shared" si="234"/>
        <v>0</v>
      </c>
      <c r="AM108" s="7">
        <f t="shared" si="235"/>
        <v>0</v>
      </c>
      <c r="AN108" s="7">
        <f t="shared" si="236"/>
        <v>0</v>
      </c>
      <c r="AO108" s="7">
        <f t="shared" si="237"/>
        <v>0</v>
      </c>
      <c r="AP108" s="7">
        <f t="shared" si="238"/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f t="shared" si="239"/>
        <v>0</v>
      </c>
      <c r="AV108" s="7">
        <f t="shared" si="240"/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/>
      <c r="BL108" s="9">
        <v>0</v>
      </c>
      <c r="BM108" s="7">
        <f t="shared" si="241"/>
        <v>0</v>
      </c>
      <c r="BN108" s="7">
        <v>0</v>
      </c>
      <c r="BO108" s="7">
        <f>'[1]Протокол №10 от 30.11.2022'!AB109</f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7">
        <v>0</v>
      </c>
      <c r="CA108" s="7">
        <v>0</v>
      </c>
      <c r="CB108" s="7"/>
      <c r="CC108" s="7">
        <v>0</v>
      </c>
      <c r="CD108" s="7">
        <f t="shared" si="196"/>
        <v>0</v>
      </c>
      <c r="CE108" s="7">
        <v>0</v>
      </c>
      <c r="CF108" s="7"/>
      <c r="CG108" s="7">
        <v>0</v>
      </c>
      <c r="CH108" s="7">
        <v>0</v>
      </c>
      <c r="CI108" s="7">
        <v>0</v>
      </c>
      <c r="CJ108" s="7">
        <v>0</v>
      </c>
      <c r="CK108" s="7">
        <v>0</v>
      </c>
      <c r="CL108" s="7">
        <v>0</v>
      </c>
      <c r="CM108" s="7">
        <v>0</v>
      </c>
      <c r="CN108" s="7">
        <v>0</v>
      </c>
      <c r="CO108" s="7">
        <v>0</v>
      </c>
      <c r="CP108" s="7">
        <v>0</v>
      </c>
      <c r="CQ108" s="7">
        <v>0</v>
      </c>
      <c r="CR108" s="7">
        <v>0</v>
      </c>
      <c r="CS108" s="7"/>
      <c r="CT108" s="7">
        <v>0</v>
      </c>
      <c r="CU108" s="7">
        <f t="shared" si="242"/>
        <v>0</v>
      </c>
      <c r="CV108" s="7">
        <v>0</v>
      </c>
      <c r="CW108" s="7"/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7">
        <v>0</v>
      </c>
      <c r="DI108" s="7">
        <v>0</v>
      </c>
      <c r="DJ108" s="7"/>
      <c r="DK108" s="7">
        <v>0</v>
      </c>
      <c r="DL108" s="7">
        <f t="shared" si="243"/>
        <v>0</v>
      </c>
      <c r="DM108" s="38">
        <f t="shared" si="244"/>
        <v>0</v>
      </c>
      <c r="DN108" s="38"/>
      <c r="DO108" s="38">
        <f t="shared" si="245"/>
        <v>0</v>
      </c>
      <c r="DP108" s="38">
        <f t="shared" si="246"/>
        <v>0</v>
      </c>
      <c r="DQ108" s="38">
        <f t="shared" si="247"/>
        <v>0</v>
      </c>
      <c r="DR108" s="38">
        <f t="shared" si="248"/>
        <v>0</v>
      </c>
      <c r="DS108" s="38">
        <f t="shared" si="249"/>
        <v>0</v>
      </c>
      <c r="DT108" s="38">
        <f t="shared" si="250"/>
        <v>0</v>
      </c>
      <c r="DU108" s="38">
        <f t="shared" si="251"/>
        <v>0</v>
      </c>
      <c r="DV108" s="38">
        <f t="shared" si="252"/>
        <v>0</v>
      </c>
      <c r="DW108" s="38">
        <f t="shared" si="253"/>
        <v>0</v>
      </c>
      <c r="DX108" s="38">
        <f t="shared" si="254"/>
        <v>0</v>
      </c>
      <c r="DY108" s="38">
        <f t="shared" si="255"/>
        <v>0</v>
      </c>
      <c r="DZ108" s="38">
        <f t="shared" si="256"/>
        <v>0</v>
      </c>
      <c r="EA108" s="38"/>
      <c r="EB108" s="38">
        <f t="shared" si="257"/>
        <v>0</v>
      </c>
    </row>
    <row r="109" spans="1:132" s="6" customFormat="1" ht="30.75" customHeight="1" x14ac:dyDescent="0.25">
      <c r="A109" s="57">
        <f t="shared" si="258"/>
        <v>100</v>
      </c>
      <c r="B109" s="8" t="s">
        <v>138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f t="shared" si="230"/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f t="shared" si="194"/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f t="shared" si="195"/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f t="shared" si="231"/>
        <v>0</v>
      </c>
      <c r="AJ109" s="7">
        <f t="shared" si="232"/>
        <v>0</v>
      </c>
      <c r="AK109" s="7">
        <f t="shared" si="233"/>
        <v>0</v>
      </c>
      <c r="AL109" s="7">
        <f t="shared" si="234"/>
        <v>0</v>
      </c>
      <c r="AM109" s="7">
        <f t="shared" si="235"/>
        <v>0</v>
      </c>
      <c r="AN109" s="7">
        <f t="shared" si="236"/>
        <v>0</v>
      </c>
      <c r="AO109" s="7">
        <f t="shared" si="237"/>
        <v>0</v>
      </c>
      <c r="AP109" s="7">
        <f t="shared" si="238"/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f t="shared" si="239"/>
        <v>0</v>
      </c>
      <c r="AV109" s="7">
        <f t="shared" si="240"/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/>
      <c r="BL109" s="7">
        <v>1700</v>
      </c>
      <c r="BM109" s="7">
        <f t="shared" si="241"/>
        <v>0</v>
      </c>
      <c r="BN109" s="7">
        <v>0</v>
      </c>
      <c r="BO109" s="7">
        <f>'[1]Протокол №10 от 30.11.2022'!AB110</f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0</v>
      </c>
      <c r="CA109" s="7">
        <v>0</v>
      </c>
      <c r="CB109" s="7"/>
      <c r="CC109" s="7">
        <v>425</v>
      </c>
      <c r="CD109" s="7">
        <f t="shared" si="196"/>
        <v>0</v>
      </c>
      <c r="CE109" s="7">
        <v>0</v>
      </c>
      <c r="CF109" s="7"/>
      <c r="CG109" s="7">
        <v>0</v>
      </c>
      <c r="CH109" s="7">
        <v>0</v>
      </c>
      <c r="CI109" s="7">
        <v>0</v>
      </c>
      <c r="CJ109" s="7">
        <v>0</v>
      </c>
      <c r="CK109" s="7">
        <v>0</v>
      </c>
      <c r="CL109" s="7">
        <v>0</v>
      </c>
      <c r="CM109" s="7">
        <v>0</v>
      </c>
      <c r="CN109" s="7">
        <v>0</v>
      </c>
      <c r="CO109" s="7">
        <v>0</v>
      </c>
      <c r="CP109" s="7">
        <v>0</v>
      </c>
      <c r="CQ109" s="7">
        <v>0</v>
      </c>
      <c r="CR109" s="7">
        <v>0</v>
      </c>
      <c r="CS109" s="7"/>
      <c r="CT109" s="7">
        <v>425</v>
      </c>
      <c r="CU109" s="7">
        <f t="shared" si="242"/>
        <v>0</v>
      </c>
      <c r="CV109" s="7">
        <v>0</v>
      </c>
      <c r="CW109" s="7"/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7">
        <v>0</v>
      </c>
      <c r="DI109" s="7">
        <v>0</v>
      </c>
      <c r="DJ109" s="7"/>
      <c r="DK109" s="7">
        <v>425</v>
      </c>
      <c r="DL109" s="7">
        <f t="shared" si="243"/>
        <v>0</v>
      </c>
      <c r="DM109" s="38">
        <f t="shared" si="244"/>
        <v>0</v>
      </c>
      <c r="DN109" s="38"/>
      <c r="DO109" s="38">
        <f t="shared" si="245"/>
        <v>0</v>
      </c>
      <c r="DP109" s="38">
        <f t="shared" si="246"/>
        <v>0</v>
      </c>
      <c r="DQ109" s="38">
        <f t="shared" si="247"/>
        <v>0</v>
      </c>
      <c r="DR109" s="38">
        <f t="shared" si="248"/>
        <v>0</v>
      </c>
      <c r="DS109" s="38">
        <f t="shared" si="249"/>
        <v>0</v>
      </c>
      <c r="DT109" s="38">
        <f t="shared" si="250"/>
        <v>0</v>
      </c>
      <c r="DU109" s="38">
        <f t="shared" si="251"/>
        <v>0</v>
      </c>
      <c r="DV109" s="38">
        <f t="shared" si="252"/>
        <v>0</v>
      </c>
      <c r="DW109" s="38">
        <f t="shared" si="253"/>
        <v>0</v>
      </c>
      <c r="DX109" s="38">
        <f t="shared" si="254"/>
        <v>0</v>
      </c>
      <c r="DY109" s="38">
        <f t="shared" si="255"/>
        <v>0</v>
      </c>
      <c r="DZ109" s="38">
        <f t="shared" si="256"/>
        <v>0</v>
      </c>
      <c r="EA109" s="38"/>
      <c r="EB109" s="38">
        <f t="shared" si="257"/>
        <v>425</v>
      </c>
    </row>
    <row r="110" spans="1:132" s="6" customFormat="1" ht="37.5" x14ac:dyDescent="0.25">
      <c r="A110" s="57">
        <f t="shared" si="258"/>
        <v>101</v>
      </c>
      <c r="B110" s="8" t="s">
        <v>139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f t="shared" si="230"/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f t="shared" si="194"/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f t="shared" si="195"/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f t="shared" si="231"/>
        <v>0</v>
      </c>
      <c r="AJ110" s="7">
        <f t="shared" si="232"/>
        <v>0</v>
      </c>
      <c r="AK110" s="7">
        <f t="shared" si="233"/>
        <v>0</v>
      </c>
      <c r="AL110" s="7">
        <f t="shared" si="234"/>
        <v>0</v>
      </c>
      <c r="AM110" s="7">
        <f t="shared" si="235"/>
        <v>0</v>
      </c>
      <c r="AN110" s="7">
        <f t="shared" si="236"/>
        <v>0</v>
      </c>
      <c r="AO110" s="7">
        <f t="shared" si="237"/>
        <v>0</v>
      </c>
      <c r="AP110" s="7">
        <f t="shared" si="238"/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f t="shared" si="239"/>
        <v>0</v>
      </c>
      <c r="AV110" s="7">
        <f t="shared" si="240"/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/>
      <c r="BL110" s="9">
        <v>0</v>
      </c>
      <c r="BM110" s="7">
        <f t="shared" si="241"/>
        <v>0</v>
      </c>
      <c r="BN110" s="7">
        <v>0</v>
      </c>
      <c r="BO110" s="7">
        <f>'[1]Протокол №10 от 30.11.2022'!AB111</f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7">
        <v>0</v>
      </c>
      <c r="CB110" s="7"/>
      <c r="CC110" s="7">
        <v>0</v>
      </c>
      <c r="CD110" s="7">
        <f t="shared" si="196"/>
        <v>0</v>
      </c>
      <c r="CE110" s="7">
        <v>0</v>
      </c>
      <c r="CF110" s="7"/>
      <c r="CG110" s="7">
        <v>0</v>
      </c>
      <c r="CH110" s="7">
        <v>0</v>
      </c>
      <c r="CI110" s="7">
        <v>0</v>
      </c>
      <c r="CJ110" s="7">
        <v>0</v>
      </c>
      <c r="CK110" s="7">
        <v>0</v>
      </c>
      <c r="CL110" s="7">
        <v>0</v>
      </c>
      <c r="CM110" s="7">
        <v>0</v>
      </c>
      <c r="CN110" s="7">
        <v>0</v>
      </c>
      <c r="CO110" s="7">
        <v>0</v>
      </c>
      <c r="CP110" s="7">
        <v>0</v>
      </c>
      <c r="CQ110" s="7">
        <v>0</v>
      </c>
      <c r="CR110" s="7">
        <v>0</v>
      </c>
      <c r="CS110" s="7"/>
      <c r="CT110" s="7">
        <v>0</v>
      </c>
      <c r="CU110" s="7">
        <f t="shared" si="242"/>
        <v>0</v>
      </c>
      <c r="CV110" s="7">
        <v>0</v>
      </c>
      <c r="CW110" s="7"/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7">
        <v>0</v>
      </c>
      <c r="DI110" s="7">
        <v>0</v>
      </c>
      <c r="DJ110" s="7"/>
      <c r="DK110" s="7">
        <v>0</v>
      </c>
      <c r="DL110" s="7">
        <f t="shared" si="243"/>
        <v>0</v>
      </c>
      <c r="DM110" s="38">
        <f t="shared" si="244"/>
        <v>0</v>
      </c>
      <c r="DN110" s="38"/>
      <c r="DO110" s="38">
        <f t="shared" si="245"/>
        <v>0</v>
      </c>
      <c r="DP110" s="38">
        <f t="shared" si="246"/>
        <v>0</v>
      </c>
      <c r="DQ110" s="38">
        <f t="shared" si="247"/>
        <v>0</v>
      </c>
      <c r="DR110" s="38">
        <f t="shared" si="248"/>
        <v>0</v>
      </c>
      <c r="DS110" s="38">
        <f t="shared" si="249"/>
        <v>0</v>
      </c>
      <c r="DT110" s="38">
        <f t="shared" si="250"/>
        <v>0</v>
      </c>
      <c r="DU110" s="38">
        <f t="shared" si="251"/>
        <v>0</v>
      </c>
      <c r="DV110" s="38">
        <f t="shared" si="252"/>
        <v>0</v>
      </c>
      <c r="DW110" s="38">
        <f t="shared" si="253"/>
        <v>0</v>
      </c>
      <c r="DX110" s="38">
        <f t="shared" si="254"/>
        <v>0</v>
      </c>
      <c r="DY110" s="38">
        <f t="shared" si="255"/>
        <v>0</v>
      </c>
      <c r="DZ110" s="38">
        <f t="shared" si="256"/>
        <v>0</v>
      </c>
      <c r="EA110" s="38"/>
      <c r="EB110" s="38">
        <f t="shared" si="257"/>
        <v>0</v>
      </c>
    </row>
    <row r="111" spans="1:132" s="6" customFormat="1" ht="37.5" x14ac:dyDescent="0.25">
      <c r="A111" s="57">
        <f t="shared" si="258"/>
        <v>102</v>
      </c>
      <c r="B111" s="8" t="s">
        <v>140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f t="shared" si="230"/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f t="shared" si="194"/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f t="shared" si="195"/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f t="shared" si="231"/>
        <v>0</v>
      </c>
      <c r="AJ111" s="7">
        <f t="shared" si="232"/>
        <v>0</v>
      </c>
      <c r="AK111" s="7">
        <f t="shared" si="233"/>
        <v>0</v>
      </c>
      <c r="AL111" s="7">
        <f t="shared" si="234"/>
        <v>0</v>
      </c>
      <c r="AM111" s="7">
        <f t="shared" si="235"/>
        <v>0</v>
      </c>
      <c r="AN111" s="7">
        <f t="shared" si="236"/>
        <v>0</v>
      </c>
      <c r="AO111" s="7">
        <f t="shared" si="237"/>
        <v>0</v>
      </c>
      <c r="AP111" s="7">
        <f t="shared" si="238"/>
        <v>0</v>
      </c>
      <c r="AQ111" s="7">
        <v>600</v>
      </c>
      <c r="AR111" s="7">
        <v>150</v>
      </c>
      <c r="AS111" s="7">
        <v>150</v>
      </c>
      <c r="AT111" s="7">
        <v>150</v>
      </c>
      <c r="AU111" s="7">
        <f t="shared" si="239"/>
        <v>150</v>
      </c>
      <c r="AV111" s="7">
        <f t="shared" si="240"/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/>
      <c r="BL111" s="9">
        <v>0</v>
      </c>
      <c r="BM111" s="7">
        <f t="shared" si="241"/>
        <v>0</v>
      </c>
      <c r="BN111" s="7">
        <v>0</v>
      </c>
      <c r="BO111" s="7">
        <f>'[1]Протокол №10 от 30.11.2022'!AB112</f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7">
        <v>0</v>
      </c>
      <c r="CB111" s="7"/>
      <c r="CC111" s="7">
        <v>0</v>
      </c>
      <c r="CD111" s="7">
        <f t="shared" si="196"/>
        <v>0</v>
      </c>
      <c r="CE111" s="7">
        <v>0</v>
      </c>
      <c r="CF111" s="7"/>
      <c r="CG111" s="7">
        <v>0</v>
      </c>
      <c r="CH111" s="7">
        <v>0</v>
      </c>
      <c r="CI111" s="7">
        <v>0</v>
      </c>
      <c r="CJ111" s="7">
        <v>0</v>
      </c>
      <c r="CK111" s="7">
        <v>0</v>
      </c>
      <c r="CL111" s="7">
        <v>0</v>
      </c>
      <c r="CM111" s="7">
        <v>0</v>
      </c>
      <c r="CN111" s="7">
        <v>0</v>
      </c>
      <c r="CO111" s="7">
        <v>0</v>
      </c>
      <c r="CP111" s="7">
        <v>0</v>
      </c>
      <c r="CQ111" s="7">
        <v>0</v>
      </c>
      <c r="CR111" s="7">
        <v>0</v>
      </c>
      <c r="CS111" s="7"/>
      <c r="CT111" s="7">
        <v>0</v>
      </c>
      <c r="CU111" s="7">
        <f t="shared" si="242"/>
        <v>0</v>
      </c>
      <c r="CV111" s="7">
        <v>0</v>
      </c>
      <c r="CW111" s="7"/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7">
        <v>0</v>
      </c>
      <c r="DI111" s="7">
        <v>0</v>
      </c>
      <c r="DJ111" s="7"/>
      <c r="DK111" s="7">
        <v>0</v>
      </c>
      <c r="DL111" s="7">
        <f t="shared" si="243"/>
        <v>0</v>
      </c>
      <c r="DM111" s="38">
        <f t="shared" si="244"/>
        <v>0</v>
      </c>
      <c r="DN111" s="38"/>
      <c r="DO111" s="38">
        <f t="shared" si="245"/>
        <v>0</v>
      </c>
      <c r="DP111" s="38">
        <f t="shared" si="246"/>
        <v>0</v>
      </c>
      <c r="DQ111" s="38">
        <f t="shared" si="247"/>
        <v>0</v>
      </c>
      <c r="DR111" s="38">
        <f t="shared" si="248"/>
        <v>0</v>
      </c>
      <c r="DS111" s="38">
        <f t="shared" si="249"/>
        <v>0</v>
      </c>
      <c r="DT111" s="38">
        <f t="shared" si="250"/>
        <v>0</v>
      </c>
      <c r="DU111" s="38">
        <f t="shared" si="251"/>
        <v>0</v>
      </c>
      <c r="DV111" s="38">
        <f t="shared" si="252"/>
        <v>0</v>
      </c>
      <c r="DW111" s="38">
        <f t="shared" si="253"/>
        <v>0</v>
      </c>
      <c r="DX111" s="38">
        <f t="shared" si="254"/>
        <v>0</v>
      </c>
      <c r="DY111" s="38">
        <f t="shared" si="255"/>
        <v>0</v>
      </c>
      <c r="DZ111" s="38">
        <f t="shared" si="256"/>
        <v>0</v>
      </c>
      <c r="EA111" s="38"/>
      <c r="EB111" s="38">
        <f t="shared" si="257"/>
        <v>0</v>
      </c>
    </row>
    <row r="112" spans="1:132" s="6" customFormat="1" ht="37.5" x14ac:dyDescent="0.25">
      <c r="A112" s="57">
        <f t="shared" si="258"/>
        <v>103</v>
      </c>
      <c r="B112" s="8" t="s">
        <v>141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f t="shared" si="230"/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f t="shared" si="194"/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f t="shared" si="195"/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f t="shared" si="231"/>
        <v>0</v>
      </c>
      <c r="AJ112" s="7">
        <f t="shared" si="232"/>
        <v>0</v>
      </c>
      <c r="AK112" s="7">
        <f t="shared" si="233"/>
        <v>0</v>
      </c>
      <c r="AL112" s="7">
        <f t="shared" si="234"/>
        <v>0</v>
      </c>
      <c r="AM112" s="7">
        <f t="shared" si="235"/>
        <v>0</v>
      </c>
      <c r="AN112" s="7">
        <f t="shared" si="236"/>
        <v>0</v>
      </c>
      <c r="AO112" s="7">
        <f t="shared" si="237"/>
        <v>0</v>
      </c>
      <c r="AP112" s="7">
        <f t="shared" si="238"/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f t="shared" si="239"/>
        <v>0</v>
      </c>
      <c r="AV112" s="7">
        <f t="shared" si="240"/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/>
      <c r="BL112" s="9">
        <v>0</v>
      </c>
      <c r="BM112" s="7">
        <f t="shared" si="241"/>
        <v>0</v>
      </c>
      <c r="BN112" s="7">
        <v>0</v>
      </c>
      <c r="BO112" s="7">
        <f>'[1]Протокол №10 от 30.11.2022'!AB113</f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7">
        <v>0</v>
      </c>
      <c r="CA112" s="7">
        <v>0</v>
      </c>
      <c r="CB112" s="7"/>
      <c r="CC112" s="7">
        <v>0</v>
      </c>
      <c r="CD112" s="7">
        <f t="shared" si="196"/>
        <v>0</v>
      </c>
      <c r="CE112" s="7">
        <v>0</v>
      </c>
      <c r="CF112" s="7"/>
      <c r="CG112" s="7">
        <v>0</v>
      </c>
      <c r="CH112" s="7">
        <v>0</v>
      </c>
      <c r="CI112" s="7">
        <v>0</v>
      </c>
      <c r="CJ112" s="7">
        <v>0</v>
      </c>
      <c r="CK112" s="7">
        <v>0</v>
      </c>
      <c r="CL112" s="7">
        <v>0</v>
      </c>
      <c r="CM112" s="7">
        <v>0</v>
      </c>
      <c r="CN112" s="7">
        <v>0</v>
      </c>
      <c r="CO112" s="7">
        <v>0</v>
      </c>
      <c r="CP112" s="7">
        <v>0</v>
      </c>
      <c r="CQ112" s="7">
        <v>0</v>
      </c>
      <c r="CR112" s="7">
        <v>0</v>
      </c>
      <c r="CS112" s="7"/>
      <c r="CT112" s="7">
        <v>0</v>
      </c>
      <c r="CU112" s="7">
        <f t="shared" si="242"/>
        <v>0</v>
      </c>
      <c r="CV112" s="7">
        <v>0</v>
      </c>
      <c r="CW112" s="7"/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7">
        <v>0</v>
      </c>
      <c r="DI112" s="7">
        <v>0</v>
      </c>
      <c r="DJ112" s="7"/>
      <c r="DK112" s="7">
        <v>0</v>
      </c>
      <c r="DL112" s="7">
        <f t="shared" si="243"/>
        <v>0</v>
      </c>
      <c r="DM112" s="38">
        <f t="shared" si="244"/>
        <v>0</v>
      </c>
      <c r="DN112" s="38"/>
      <c r="DO112" s="38">
        <f t="shared" si="245"/>
        <v>0</v>
      </c>
      <c r="DP112" s="38">
        <f t="shared" si="246"/>
        <v>0</v>
      </c>
      <c r="DQ112" s="38">
        <f t="shared" si="247"/>
        <v>0</v>
      </c>
      <c r="DR112" s="38">
        <f t="shared" si="248"/>
        <v>0</v>
      </c>
      <c r="DS112" s="38">
        <f t="shared" si="249"/>
        <v>0</v>
      </c>
      <c r="DT112" s="38">
        <f t="shared" si="250"/>
        <v>0</v>
      </c>
      <c r="DU112" s="38">
        <f t="shared" si="251"/>
        <v>0</v>
      </c>
      <c r="DV112" s="38">
        <f t="shared" si="252"/>
        <v>0</v>
      </c>
      <c r="DW112" s="38">
        <f t="shared" si="253"/>
        <v>0</v>
      </c>
      <c r="DX112" s="38">
        <f t="shared" si="254"/>
        <v>0</v>
      </c>
      <c r="DY112" s="38">
        <f t="shared" si="255"/>
        <v>0</v>
      </c>
      <c r="DZ112" s="38">
        <f t="shared" si="256"/>
        <v>0</v>
      </c>
      <c r="EA112" s="38"/>
      <c r="EB112" s="38">
        <f t="shared" si="257"/>
        <v>0</v>
      </c>
    </row>
    <row r="113" spans="1:132" s="6" customFormat="1" ht="37.5" x14ac:dyDescent="0.25">
      <c r="A113" s="57">
        <f t="shared" si="258"/>
        <v>104</v>
      </c>
      <c r="B113" s="8" t="s">
        <v>142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f t="shared" si="230"/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f t="shared" si="194"/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f t="shared" si="195"/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f t="shared" si="231"/>
        <v>0</v>
      </c>
      <c r="AJ113" s="7">
        <f t="shared" si="232"/>
        <v>0</v>
      </c>
      <c r="AK113" s="7">
        <f t="shared" si="233"/>
        <v>0</v>
      </c>
      <c r="AL113" s="7">
        <f t="shared" si="234"/>
        <v>0</v>
      </c>
      <c r="AM113" s="7">
        <f t="shared" si="235"/>
        <v>0</v>
      </c>
      <c r="AN113" s="7">
        <f t="shared" si="236"/>
        <v>0</v>
      </c>
      <c r="AO113" s="7">
        <f t="shared" si="237"/>
        <v>0</v>
      </c>
      <c r="AP113" s="7">
        <f t="shared" si="238"/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f t="shared" si="239"/>
        <v>0</v>
      </c>
      <c r="AV113" s="7">
        <f t="shared" si="240"/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/>
      <c r="BL113" s="9">
        <v>0</v>
      </c>
      <c r="BM113" s="7">
        <f t="shared" si="241"/>
        <v>0</v>
      </c>
      <c r="BN113" s="7">
        <v>0</v>
      </c>
      <c r="BO113" s="7">
        <f>'[1]Протокол №10 от 30.11.2022'!AB114</f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7">
        <v>0</v>
      </c>
      <c r="CA113" s="7">
        <v>0</v>
      </c>
      <c r="CB113" s="7"/>
      <c r="CC113" s="7">
        <v>0</v>
      </c>
      <c r="CD113" s="7">
        <f t="shared" si="196"/>
        <v>0</v>
      </c>
      <c r="CE113" s="7">
        <v>0</v>
      </c>
      <c r="CF113" s="7"/>
      <c r="CG113" s="7">
        <v>0</v>
      </c>
      <c r="CH113" s="7">
        <v>0</v>
      </c>
      <c r="CI113" s="7">
        <v>0</v>
      </c>
      <c r="CJ113" s="7">
        <v>0</v>
      </c>
      <c r="CK113" s="7">
        <v>0</v>
      </c>
      <c r="CL113" s="7">
        <v>0</v>
      </c>
      <c r="CM113" s="7">
        <v>0</v>
      </c>
      <c r="CN113" s="7">
        <v>0</v>
      </c>
      <c r="CO113" s="7">
        <v>0</v>
      </c>
      <c r="CP113" s="7">
        <v>0</v>
      </c>
      <c r="CQ113" s="7">
        <v>0</v>
      </c>
      <c r="CR113" s="7">
        <v>0</v>
      </c>
      <c r="CS113" s="7"/>
      <c r="CT113" s="7">
        <v>0</v>
      </c>
      <c r="CU113" s="7">
        <f t="shared" si="242"/>
        <v>0</v>
      </c>
      <c r="CV113" s="7">
        <v>0</v>
      </c>
      <c r="CW113" s="7"/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7">
        <v>0</v>
      </c>
      <c r="DI113" s="7">
        <v>0</v>
      </c>
      <c r="DJ113" s="7"/>
      <c r="DK113" s="7">
        <v>0</v>
      </c>
      <c r="DL113" s="7">
        <f t="shared" si="243"/>
        <v>0</v>
      </c>
      <c r="DM113" s="38">
        <f t="shared" si="244"/>
        <v>0</v>
      </c>
      <c r="DN113" s="38"/>
      <c r="DO113" s="38">
        <f t="shared" si="245"/>
        <v>0</v>
      </c>
      <c r="DP113" s="38">
        <f t="shared" si="246"/>
        <v>0</v>
      </c>
      <c r="DQ113" s="38">
        <f t="shared" si="247"/>
        <v>0</v>
      </c>
      <c r="DR113" s="38">
        <f t="shared" si="248"/>
        <v>0</v>
      </c>
      <c r="DS113" s="38">
        <f t="shared" si="249"/>
        <v>0</v>
      </c>
      <c r="DT113" s="38">
        <f t="shared" si="250"/>
        <v>0</v>
      </c>
      <c r="DU113" s="38">
        <f t="shared" si="251"/>
        <v>0</v>
      </c>
      <c r="DV113" s="38">
        <f t="shared" si="252"/>
        <v>0</v>
      </c>
      <c r="DW113" s="38">
        <f t="shared" si="253"/>
        <v>0</v>
      </c>
      <c r="DX113" s="38">
        <f t="shared" si="254"/>
        <v>0</v>
      </c>
      <c r="DY113" s="38">
        <f t="shared" si="255"/>
        <v>0</v>
      </c>
      <c r="DZ113" s="38">
        <f t="shared" si="256"/>
        <v>0</v>
      </c>
      <c r="EA113" s="38"/>
      <c r="EB113" s="38">
        <f t="shared" si="257"/>
        <v>0</v>
      </c>
    </row>
    <row r="114" spans="1:132" s="6" customFormat="1" ht="37.5" x14ac:dyDescent="0.25">
      <c r="A114" s="57">
        <f t="shared" si="258"/>
        <v>105</v>
      </c>
      <c r="B114" s="8" t="s">
        <v>143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f t="shared" si="230"/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f t="shared" si="194"/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f t="shared" si="195"/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f t="shared" si="231"/>
        <v>0</v>
      </c>
      <c r="AJ114" s="7">
        <f t="shared" si="232"/>
        <v>0</v>
      </c>
      <c r="AK114" s="7">
        <f t="shared" si="233"/>
        <v>0</v>
      </c>
      <c r="AL114" s="7">
        <f t="shared" si="234"/>
        <v>0</v>
      </c>
      <c r="AM114" s="7">
        <f t="shared" si="235"/>
        <v>0</v>
      </c>
      <c r="AN114" s="7">
        <f t="shared" si="236"/>
        <v>0</v>
      </c>
      <c r="AO114" s="7">
        <f t="shared" si="237"/>
        <v>0</v>
      </c>
      <c r="AP114" s="7">
        <f t="shared" si="238"/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f t="shared" si="239"/>
        <v>0</v>
      </c>
      <c r="AV114" s="7">
        <f t="shared" si="240"/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/>
      <c r="BL114" s="9">
        <v>0</v>
      </c>
      <c r="BM114" s="7">
        <f t="shared" si="241"/>
        <v>0</v>
      </c>
      <c r="BN114" s="7">
        <v>0</v>
      </c>
      <c r="BO114" s="7">
        <f>'[1]Протокол №10 от 30.11.2022'!AB115</f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7">
        <v>0</v>
      </c>
      <c r="CA114" s="7">
        <v>0</v>
      </c>
      <c r="CB114" s="7"/>
      <c r="CC114" s="7">
        <v>0</v>
      </c>
      <c r="CD114" s="7">
        <f t="shared" si="196"/>
        <v>0</v>
      </c>
      <c r="CE114" s="7">
        <v>0</v>
      </c>
      <c r="CF114" s="7"/>
      <c r="CG114" s="7">
        <v>0</v>
      </c>
      <c r="CH114" s="7">
        <v>0</v>
      </c>
      <c r="CI114" s="7">
        <v>0</v>
      </c>
      <c r="CJ114" s="7">
        <v>0</v>
      </c>
      <c r="CK114" s="7">
        <v>0</v>
      </c>
      <c r="CL114" s="7">
        <v>0</v>
      </c>
      <c r="CM114" s="7">
        <v>0</v>
      </c>
      <c r="CN114" s="7">
        <v>0</v>
      </c>
      <c r="CO114" s="7">
        <v>0</v>
      </c>
      <c r="CP114" s="7">
        <v>0</v>
      </c>
      <c r="CQ114" s="7">
        <v>0</v>
      </c>
      <c r="CR114" s="7">
        <v>0</v>
      </c>
      <c r="CS114" s="7"/>
      <c r="CT114" s="7">
        <v>0</v>
      </c>
      <c r="CU114" s="7">
        <f t="shared" si="242"/>
        <v>0</v>
      </c>
      <c r="CV114" s="7">
        <v>0</v>
      </c>
      <c r="CW114" s="7"/>
      <c r="CX114" s="7">
        <v>0</v>
      </c>
      <c r="CY114" s="7">
        <v>0</v>
      </c>
      <c r="CZ114" s="7">
        <v>0</v>
      </c>
      <c r="DA114" s="7">
        <v>0</v>
      </c>
      <c r="DB114" s="7">
        <v>0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7">
        <v>0</v>
      </c>
      <c r="DI114" s="7">
        <v>0</v>
      </c>
      <c r="DJ114" s="7"/>
      <c r="DK114" s="7">
        <v>0</v>
      </c>
      <c r="DL114" s="7">
        <f t="shared" si="243"/>
        <v>0</v>
      </c>
      <c r="DM114" s="38">
        <f t="shared" si="244"/>
        <v>0</v>
      </c>
      <c r="DN114" s="38"/>
      <c r="DO114" s="38">
        <f t="shared" si="245"/>
        <v>0</v>
      </c>
      <c r="DP114" s="38">
        <f t="shared" si="246"/>
        <v>0</v>
      </c>
      <c r="DQ114" s="38">
        <f t="shared" si="247"/>
        <v>0</v>
      </c>
      <c r="DR114" s="38">
        <f t="shared" si="248"/>
        <v>0</v>
      </c>
      <c r="DS114" s="38">
        <f t="shared" si="249"/>
        <v>0</v>
      </c>
      <c r="DT114" s="38">
        <f t="shared" si="250"/>
        <v>0</v>
      </c>
      <c r="DU114" s="38">
        <f t="shared" si="251"/>
        <v>0</v>
      </c>
      <c r="DV114" s="38">
        <f t="shared" si="252"/>
        <v>0</v>
      </c>
      <c r="DW114" s="38">
        <f t="shared" si="253"/>
        <v>0</v>
      </c>
      <c r="DX114" s="38">
        <f t="shared" si="254"/>
        <v>0</v>
      </c>
      <c r="DY114" s="38">
        <f t="shared" si="255"/>
        <v>0</v>
      </c>
      <c r="DZ114" s="38">
        <f t="shared" si="256"/>
        <v>0</v>
      </c>
      <c r="EA114" s="38"/>
      <c r="EB114" s="38">
        <f t="shared" si="257"/>
        <v>0</v>
      </c>
    </row>
    <row r="115" spans="1:132" s="6" customFormat="1" ht="21.75" customHeight="1" x14ac:dyDescent="0.25">
      <c r="A115" s="57">
        <f t="shared" si="258"/>
        <v>106</v>
      </c>
      <c r="B115" s="8" t="s">
        <v>144</v>
      </c>
      <c r="C115" s="7">
        <v>2915</v>
      </c>
      <c r="D115" s="7">
        <v>0</v>
      </c>
      <c r="E115" s="7">
        <v>0</v>
      </c>
      <c r="F115" s="7">
        <v>0</v>
      </c>
      <c r="G115" s="7">
        <v>0</v>
      </c>
      <c r="H115" s="7">
        <v>99</v>
      </c>
      <c r="I115" s="7">
        <v>394</v>
      </c>
      <c r="J115" s="7">
        <v>2816</v>
      </c>
      <c r="K115" s="7">
        <f t="shared" si="230"/>
        <v>729</v>
      </c>
      <c r="L115" s="7">
        <v>0</v>
      </c>
      <c r="M115" s="7">
        <v>0</v>
      </c>
      <c r="N115" s="7">
        <v>0</v>
      </c>
      <c r="O115" s="7">
        <v>0</v>
      </c>
      <c r="P115" s="7">
        <v>25</v>
      </c>
      <c r="Q115" s="7">
        <v>99</v>
      </c>
      <c r="R115" s="7">
        <v>704</v>
      </c>
      <c r="S115" s="7">
        <f t="shared" si="194"/>
        <v>729</v>
      </c>
      <c r="T115" s="7">
        <v>0</v>
      </c>
      <c r="U115" s="7">
        <v>0</v>
      </c>
      <c r="V115" s="7">
        <v>0</v>
      </c>
      <c r="W115" s="7">
        <v>0</v>
      </c>
      <c r="X115" s="7">
        <v>25</v>
      </c>
      <c r="Y115" s="7">
        <v>99</v>
      </c>
      <c r="Z115" s="7">
        <v>704</v>
      </c>
      <c r="AA115" s="7">
        <f t="shared" si="195"/>
        <v>729</v>
      </c>
      <c r="AB115" s="7">
        <v>0</v>
      </c>
      <c r="AC115" s="7">
        <v>0</v>
      </c>
      <c r="AD115" s="7">
        <v>0</v>
      </c>
      <c r="AE115" s="7">
        <v>0</v>
      </c>
      <c r="AF115" s="7">
        <v>25</v>
      </c>
      <c r="AG115" s="7">
        <v>99</v>
      </c>
      <c r="AH115" s="7">
        <v>704</v>
      </c>
      <c r="AI115" s="7">
        <f t="shared" si="231"/>
        <v>728</v>
      </c>
      <c r="AJ115" s="7">
        <f t="shared" si="232"/>
        <v>0</v>
      </c>
      <c r="AK115" s="7">
        <f t="shared" si="233"/>
        <v>0</v>
      </c>
      <c r="AL115" s="7">
        <f t="shared" si="234"/>
        <v>0</v>
      </c>
      <c r="AM115" s="7">
        <f t="shared" si="235"/>
        <v>0</v>
      </c>
      <c r="AN115" s="7">
        <f t="shared" si="236"/>
        <v>24</v>
      </c>
      <c r="AO115" s="7">
        <f t="shared" si="237"/>
        <v>97</v>
      </c>
      <c r="AP115" s="7">
        <f t="shared" si="238"/>
        <v>704</v>
      </c>
      <c r="AQ115" s="7">
        <v>0</v>
      </c>
      <c r="AR115" s="7">
        <v>0</v>
      </c>
      <c r="AS115" s="7">
        <v>0</v>
      </c>
      <c r="AT115" s="7">
        <v>0</v>
      </c>
      <c r="AU115" s="7">
        <f t="shared" si="239"/>
        <v>0</v>
      </c>
      <c r="AV115" s="7">
        <f t="shared" si="240"/>
        <v>2257</v>
      </c>
      <c r="AW115" s="7">
        <v>0</v>
      </c>
      <c r="AX115" s="7">
        <v>0</v>
      </c>
      <c r="AY115" s="7">
        <v>133</v>
      </c>
      <c r="AZ115" s="7">
        <v>1244</v>
      </c>
      <c r="BA115" s="7">
        <v>2124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/>
      <c r="BL115" s="9">
        <v>0</v>
      </c>
      <c r="BM115" s="7">
        <f t="shared" si="241"/>
        <v>564</v>
      </c>
      <c r="BN115" s="7">
        <v>0</v>
      </c>
      <c r="BO115" s="7">
        <f>'[1]Протокол №10 от 30.11.2022'!AB116</f>
        <v>0</v>
      </c>
      <c r="BP115" s="7">
        <v>33</v>
      </c>
      <c r="BQ115" s="7">
        <v>311</v>
      </c>
      <c r="BR115" s="7">
        <v>531</v>
      </c>
      <c r="BS115" s="7">
        <v>0</v>
      </c>
      <c r="BT115" s="7"/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7">
        <v>0</v>
      </c>
      <c r="CA115" s="7">
        <v>0</v>
      </c>
      <c r="CB115" s="7"/>
      <c r="CC115" s="7">
        <v>0</v>
      </c>
      <c r="CD115" s="7">
        <f t="shared" si="196"/>
        <v>564</v>
      </c>
      <c r="CE115" s="7">
        <v>0</v>
      </c>
      <c r="CF115" s="7"/>
      <c r="CG115" s="7">
        <v>33</v>
      </c>
      <c r="CH115" s="7">
        <v>311</v>
      </c>
      <c r="CI115" s="7">
        <v>531</v>
      </c>
      <c r="CJ115" s="7">
        <v>0</v>
      </c>
      <c r="CK115" s="7"/>
      <c r="CL115" s="7">
        <v>0</v>
      </c>
      <c r="CM115" s="7">
        <v>0</v>
      </c>
      <c r="CN115" s="7">
        <v>0</v>
      </c>
      <c r="CO115" s="7">
        <v>0</v>
      </c>
      <c r="CP115" s="7">
        <v>0</v>
      </c>
      <c r="CQ115" s="7">
        <v>0</v>
      </c>
      <c r="CR115" s="7">
        <v>0</v>
      </c>
      <c r="CS115" s="7"/>
      <c r="CT115" s="7">
        <v>0</v>
      </c>
      <c r="CU115" s="7">
        <f t="shared" si="242"/>
        <v>564</v>
      </c>
      <c r="CV115" s="7">
        <v>0</v>
      </c>
      <c r="CW115" s="7"/>
      <c r="CX115" s="7">
        <v>33</v>
      </c>
      <c r="CY115" s="7">
        <v>311</v>
      </c>
      <c r="CZ115" s="7">
        <v>531</v>
      </c>
      <c r="DA115" s="7">
        <v>0</v>
      </c>
      <c r="DB115" s="7"/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7">
        <v>0</v>
      </c>
      <c r="DI115" s="7">
        <v>0</v>
      </c>
      <c r="DJ115" s="7"/>
      <c r="DK115" s="7">
        <v>0</v>
      </c>
      <c r="DL115" s="7">
        <f t="shared" si="243"/>
        <v>565</v>
      </c>
      <c r="DM115" s="38">
        <f t="shared" si="244"/>
        <v>0</v>
      </c>
      <c r="DN115" s="38"/>
      <c r="DO115" s="38">
        <f t="shared" si="245"/>
        <v>34</v>
      </c>
      <c r="DP115" s="38">
        <f t="shared" si="246"/>
        <v>311</v>
      </c>
      <c r="DQ115" s="38">
        <f t="shared" si="247"/>
        <v>531</v>
      </c>
      <c r="DR115" s="38">
        <f t="shared" si="248"/>
        <v>0</v>
      </c>
      <c r="DS115" s="38">
        <f t="shared" si="249"/>
        <v>0</v>
      </c>
      <c r="DT115" s="38">
        <f t="shared" si="250"/>
        <v>0</v>
      </c>
      <c r="DU115" s="38">
        <f t="shared" si="251"/>
        <v>0</v>
      </c>
      <c r="DV115" s="38">
        <f t="shared" si="252"/>
        <v>0</v>
      </c>
      <c r="DW115" s="38">
        <f t="shared" si="253"/>
        <v>0</v>
      </c>
      <c r="DX115" s="38">
        <f t="shared" si="254"/>
        <v>0</v>
      </c>
      <c r="DY115" s="38">
        <f t="shared" si="255"/>
        <v>0</v>
      </c>
      <c r="DZ115" s="38">
        <f t="shared" si="256"/>
        <v>0</v>
      </c>
      <c r="EA115" s="38"/>
      <c r="EB115" s="38">
        <f t="shared" si="257"/>
        <v>0</v>
      </c>
    </row>
    <row r="116" spans="1:132" s="6" customFormat="1" ht="37.5" x14ac:dyDescent="0.25">
      <c r="A116" s="57">
        <f t="shared" si="258"/>
        <v>107</v>
      </c>
      <c r="B116" s="8" t="s">
        <v>145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f t="shared" si="230"/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f t="shared" si="194"/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f t="shared" si="195"/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f t="shared" si="231"/>
        <v>0</v>
      </c>
      <c r="AJ116" s="7">
        <f t="shared" si="232"/>
        <v>0</v>
      </c>
      <c r="AK116" s="7">
        <f t="shared" si="233"/>
        <v>0</v>
      </c>
      <c r="AL116" s="7">
        <f t="shared" si="234"/>
        <v>0</v>
      </c>
      <c r="AM116" s="7">
        <f t="shared" si="235"/>
        <v>0</v>
      </c>
      <c r="AN116" s="7">
        <f t="shared" si="236"/>
        <v>0</v>
      </c>
      <c r="AO116" s="7">
        <f t="shared" si="237"/>
        <v>0</v>
      </c>
      <c r="AP116" s="7">
        <f t="shared" si="238"/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f t="shared" si="239"/>
        <v>0</v>
      </c>
      <c r="AV116" s="7">
        <f t="shared" si="240"/>
        <v>6000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6000</v>
      </c>
      <c r="BH116" s="7">
        <v>0</v>
      </c>
      <c r="BI116" s="7">
        <v>0</v>
      </c>
      <c r="BJ116" s="7">
        <v>0</v>
      </c>
      <c r="BK116" s="7"/>
      <c r="BL116" s="9">
        <v>0</v>
      </c>
      <c r="BM116" s="7">
        <f t="shared" si="241"/>
        <v>1750</v>
      </c>
      <c r="BN116" s="7">
        <v>0</v>
      </c>
      <c r="BO116" s="7">
        <f>'[1]Протокол №10 от 30.11.2022'!AB117</f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1750</v>
      </c>
      <c r="BY116" s="7">
        <v>0</v>
      </c>
      <c r="BZ116" s="7">
        <v>0</v>
      </c>
      <c r="CA116" s="7">
        <v>0</v>
      </c>
      <c r="CB116" s="7"/>
      <c r="CC116" s="7">
        <v>0</v>
      </c>
      <c r="CD116" s="7">
        <f t="shared" si="196"/>
        <v>1750</v>
      </c>
      <c r="CE116" s="7">
        <v>0</v>
      </c>
      <c r="CF116" s="7">
        <f>AX116</f>
        <v>0</v>
      </c>
      <c r="CG116" s="7">
        <v>0</v>
      </c>
      <c r="CH116" s="7">
        <v>0</v>
      </c>
      <c r="CI116" s="7">
        <v>0</v>
      </c>
      <c r="CJ116" s="7">
        <v>0</v>
      </c>
      <c r="CK116" s="7">
        <v>0</v>
      </c>
      <c r="CL116" s="7">
        <v>0</v>
      </c>
      <c r="CM116" s="7">
        <v>0</v>
      </c>
      <c r="CN116" s="7">
        <v>0</v>
      </c>
      <c r="CO116" s="7">
        <v>1750</v>
      </c>
      <c r="CP116" s="7">
        <v>0</v>
      </c>
      <c r="CQ116" s="7">
        <v>0</v>
      </c>
      <c r="CR116" s="7">
        <v>0</v>
      </c>
      <c r="CS116" s="7"/>
      <c r="CT116" s="7">
        <v>0</v>
      </c>
      <c r="CU116" s="7">
        <f t="shared" si="242"/>
        <v>1250</v>
      </c>
      <c r="CV116" s="7">
        <v>0</v>
      </c>
      <c r="CW116" s="7"/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f>1750-500</f>
        <v>1250</v>
      </c>
      <c r="DG116" s="7">
        <v>0</v>
      </c>
      <c r="DH116" s="7">
        <v>0</v>
      </c>
      <c r="DI116" s="7">
        <v>0</v>
      </c>
      <c r="DJ116" s="7"/>
      <c r="DK116" s="7">
        <v>0</v>
      </c>
      <c r="DL116" s="7">
        <f t="shared" si="243"/>
        <v>1250</v>
      </c>
      <c r="DM116" s="38">
        <f t="shared" si="244"/>
        <v>0</v>
      </c>
      <c r="DN116" s="38"/>
      <c r="DO116" s="38">
        <f t="shared" si="245"/>
        <v>0</v>
      </c>
      <c r="DP116" s="38">
        <f t="shared" si="246"/>
        <v>0</v>
      </c>
      <c r="DQ116" s="38">
        <f t="shared" si="247"/>
        <v>0</v>
      </c>
      <c r="DR116" s="38">
        <f t="shared" si="248"/>
        <v>0</v>
      </c>
      <c r="DS116" s="38">
        <f t="shared" si="249"/>
        <v>0</v>
      </c>
      <c r="DT116" s="38">
        <f t="shared" si="250"/>
        <v>0</v>
      </c>
      <c r="DU116" s="38">
        <f t="shared" si="251"/>
        <v>0</v>
      </c>
      <c r="DV116" s="38">
        <f t="shared" si="252"/>
        <v>0</v>
      </c>
      <c r="DW116" s="38">
        <f t="shared" si="253"/>
        <v>1250</v>
      </c>
      <c r="DX116" s="38">
        <f t="shared" si="254"/>
        <v>0</v>
      </c>
      <c r="DY116" s="38">
        <f t="shared" si="255"/>
        <v>0</v>
      </c>
      <c r="DZ116" s="38">
        <f t="shared" si="256"/>
        <v>0</v>
      </c>
      <c r="EA116" s="38"/>
      <c r="EB116" s="38">
        <f t="shared" si="257"/>
        <v>0</v>
      </c>
    </row>
    <row r="117" spans="1:132" s="34" customFormat="1" x14ac:dyDescent="0.25">
      <c r="A117" s="66"/>
      <c r="B117" s="66" t="s">
        <v>146</v>
      </c>
      <c r="C117" s="67">
        <f t="shared" ref="C117:AH117" si="259">SUM(C90:C116)</f>
        <v>161900</v>
      </c>
      <c r="D117" s="67">
        <f t="shared" si="259"/>
        <v>113082</v>
      </c>
      <c r="E117" s="67">
        <f t="shared" si="259"/>
        <v>4486</v>
      </c>
      <c r="F117" s="67">
        <f t="shared" si="259"/>
        <v>15614</v>
      </c>
      <c r="G117" s="67">
        <f t="shared" si="259"/>
        <v>2210</v>
      </c>
      <c r="H117" s="67">
        <f t="shared" si="259"/>
        <v>11405</v>
      </c>
      <c r="I117" s="67">
        <f t="shared" si="259"/>
        <v>45622</v>
      </c>
      <c r="J117" s="67">
        <f t="shared" si="259"/>
        <v>17313</v>
      </c>
      <c r="K117" s="67">
        <f t="shared" si="259"/>
        <v>40306</v>
      </c>
      <c r="L117" s="67">
        <f t="shared" si="259"/>
        <v>28023</v>
      </c>
      <c r="M117" s="67">
        <f t="shared" si="259"/>
        <v>1122</v>
      </c>
      <c r="N117" s="67">
        <f t="shared" si="259"/>
        <v>3904</v>
      </c>
      <c r="O117" s="67">
        <f t="shared" si="259"/>
        <v>553</v>
      </c>
      <c r="P117" s="67">
        <f t="shared" si="259"/>
        <v>2853</v>
      </c>
      <c r="Q117" s="67">
        <f t="shared" si="259"/>
        <v>11406</v>
      </c>
      <c r="R117" s="67">
        <f t="shared" si="259"/>
        <v>4404</v>
      </c>
      <c r="S117" s="67">
        <f t="shared" si="259"/>
        <v>40190</v>
      </c>
      <c r="T117" s="67">
        <f t="shared" si="259"/>
        <v>27907</v>
      </c>
      <c r="U117" s="67">
        <f t="shared" si="259"/>
        <v>1122</v>
      </c>
      <c r="V117" s="67">
        <f t="shared" si="259"/>
        <v>3904</v>
      </c>
      <c r="W117" s="67">
        <f t="shared" si="259"/>
        <v>553</v>
      </c>
      <c r="X117" s="67">
        <f t="shared" si="259"/>
        <v>2853</v>
      </c>
      <c r="Y117" s="67">
        <f t="shared" si="259"/>
        <v>11406</v>
      </c>
      <c r="Z117" s="67">
        <f t="shared" si="259"/>
        <v>4404</v>
      </c>
      <c r="AA117" s="67">
        <f t="shared" si="259"/>
        <v>40190</v>
      </c>
      <c r="AB117" s="67">
        <f t="shared" si="259"/>
        <v>27907</v>
      </c>
      <c r="AC117" s="67">
        <f t="shared" si="259"/>
        <v>1122</v>
      </c>
      <c r="AD117" s="67">
        <f t="shared" si="259"/>
        <v>3904</v>
      </c>
      <c r="AE117" s="67">
        <f t="shared" si="259"/>
        <v>553</v>
      </c>
      <c r="AF117" s="67">
        <f t="shared" si="259"/>
        <v>2853</v>
      </c>
      <c r="AG117" s="67">
        <f t="shared" si="259"/>
        <v>11406</v>
      </c>
      <c r="AH117" s="67">
        <f t="shared" si="259"/>
        <v>4404</v>
      </c>
      <c r="AI117" s="67">
        <f t="shared" ref="AI117:BO117" si="260">SUM(AI90:AI116)</f>
        <v>41214</v>
      </c>
      <c r="AJ117" s="67">
        <f t="shared" si="260"/>
        <v>29245</v>
      </c>
      <c r="AK117" s="67">
        <f t="shared" si="260"/>
        <v>1120</v>
      </c>
      <c r="AL117" s="67">
        <f t="shared" si="260"/>
        <v>3902</v>
      </c>
      <c r="AM117" s="67">
        <f t="shared" si="260"/>
        <v>551</v>
      </c>
      <c r="AN117" s="67">
        <f t="shared" si="260"/>
        <v>2846</v>
      </c>
      <c r="AO117" s="67">
        <f t="shared" si="260"/>
        <v>11404</v>
      </c>
      <c r="AP117" s="67">
        <f t="shared" si="260"/>
        <v>4101</v>
      </c>
      <c r="AQ117" s="67">
        <f t="shared" si="260"/>
        <v>75324</v>
      </c>
      <c r="AR117" s="67">
        <f t="shared" si="260"/>
        <v>18832</v>
      </c>
      <c r="AS117" s="67">
        <f t="shared" si="260"/>
        <v>18832</v>
      </c>
      <c r="AT117" s="67">
        <f t="shared" si="260"/>
        <v>18832</v>
      </c>
      <c r="AU117" s="67">
        <f t="shared" si="260"/>
        <v>18828</v>
      </c>
      <c r="AV117" s="67">
        <f t="shared" si="260"/>
        <v>521262</v>
      </c>
      <c r="AW117" s="67">
        <f t="shared" si="260"/>
        <v>46889</v>
      </c>
      <c r="AX117" s="67">
        <f t="shared" si="260"/>
        <v>116</v>
      </c>
      <c r="AY117" s="67">
        <f t="shared" si="260"/>
        <v>125215</v>
      </c>
      <c r="AZ117" s="67">
        <f t="shared" si="260"/>
        <v>1119744</v>
      </c>
      <c r="BA117" s="67">
        <f t="shared" si="260"/>
        <v>9938</v>
      </c>
      <c r="BB117" s="67">
        <f t="shared" si="260"/>
        <v>20469</v>
      </c>
      <c r="BC117" s="67">
        <f t="shared" si="260"/>
        <v>15860</v>
      </c>
      <c r="BD117" s="67">
        <f t="shared" si="260"/>
        <v>39191</v>
      </c>
      <c r="BE117" s="67">
        <f t="shared" si="260"/>
        <v>10448</v>
      </c>
      <c r="BF117" s="67">
        <f t="shared" si="260"/>
        <v>1200</v>
      </c>
      <c r="BG117" s="67">
        <f t="shared" si="260"/>
        <v>6400</v>
      </c>
      <c r="BH117" s="67">
        <f t="shared" si="260"/>
        <v>199530</v>
      </c>
      <c r="BI117" s="67">
        <f t="shared" si="260"/>
        <v>2094</v>
      </c>
      <c r="BJ117" s="67">
        <f t="shared" si="260"/>
        <v>27206</v>
      </c>
      <c r="BK117" s="67">
        <f t="shared" si="260"/>
        <v>43912</v>
      </c>
      <c r="BL117" s="67">
        <f t="shared" si="260"/>
        <v>1700</v>
      </c>
      <c r="BM117" s="67">
        <f t="shared" si="260"/>
        <v>157128</v>
      </c>
      <c r="BN117" s="67">
        <f t="shared" si="260"/>
        <v>11722</v>
      </c>
      <c r="BO117" s="67">
        <f t="shared" si="260"/>
        <v>116</v>
      </c>
      <c r="BP117" s="67">
        <f t="shared" ref="BP117:CT117" si="261">SUM(BP90:BP116)</f>
        <v>27771</v>
      </c>
      <c r="BQ117" s="67">
        <f t="shared" si="261"/>
        <v>261046</v>
      </c>
      <c r="BR117" s="67">
        <f t="shared" si="261"/>
        <v>2485</v>
      </c>
      <c r="BS117" s="67">
        <f t="shared" si="261"/>
        <v>5118</v>
      </c>
      <c r="BT117" s="67">
        <f t="shared" si="261"/>
        <v>3105</v>
      </c>
      <c r="BU117" s="67">
        <f t="shared" si="261"/>
        <v>8248</v>
      </c>
      <c r="BV117" s="67">
        <f t="shared" si="261"/>
        <v>2150</v>
      </c>
      <c r="BW117" s="67">
        <f t="shared" si="261"/>
        <v>300</v>
      </c>
      <c r="BX117" s="67">
        <f t="shared" si="261"/>
        <v>1750</v>
      </c>
      <c r="BY117" s="67">
        <f t="shared" si="261"/>
        <v>49883</v>
      </c>
      <c r="BZ117" s="67">
        <f t="shared" si="261"/>
        <v>568</v>
      </c>
      <c r="CA117" s="67">
        <f t="shared" si="261"/>
        <v>7380</v>
      </c>
      <c r="CB117" s="67">
        <f t="shared" si="261"/>
        <v>43912</v>
      </c>
      <c r="CC117" s="67">
        <f t="shared" si="261"/>
        <v>425</v>
      </c>
      <c r="CD117" s="67">
        <f t="shared" si="261"/>
        <v>115031</v>
      </c>
      <c r="CE117" s="67">
        <f t="shared" si="261"/>
        <v>11722</v>
      </c>
      <c r="CF117" s="67">
        <f t="shared" si="261"/>
        <v>0</v>
      </c>
      <c r="CG117" s="67">
        <f t="shared" si="261"/>
        <v>27771</v>
      </c>
      <c r="CH117" s="67">
        <f t="shared" si="261"/>
        <v>261046</v>
      </c>
      <c r="CI117" s="67">
        <f t="shared" si="261"/>
        <v>2485</v>
      </c>
      <c r="CJ117" s="67">
        <f t="shared" si="261"/>
        <v>5118</v>
      </c>
      <c r="CK117" s="67">
        <f t="shared" si="261"/>
        <v>3504</v>
      </c>
      <c r="CL117" s="67">
        <f t="shared" si="261"/>
        <v>9464</v>
      </c>
      <c r="CM117" s="67">
        <f t="shared" si="261"/>
        <v>2466</v>
      </c>
      <c r="CN117" s="67">
        <f t="shared" si="261"/>
        <v>300</v>
      </c>
      <c r="CO117" s="67">
        <f t="shared" si="261"/>
        <v>1750</v>
      </c>
      <c r="CP117" s="67">
        <f t="shared" si="261"/>
        <v>49883</v>
      </c>
      <c r="CQ117" s="67">
        <f t="shared" si="261"/>
        <v>568</v>
      </c>
      <c r="CR117" s="67">
        <f t="shared" si="261"/>
        <v>7380</v>
      </c>
      <c r="CS117" s="67">
        <f t="shared" si="261"/>
        <v>0</v>
      </c>
      <c r="CT117" s="67">
        <f t="shared" si="261"/>
        <v>425</v>
      </c>
      <c r="CU117" s="67">
        <f t="shared" ref="CU117:DZ117" si="262">SUM(CU90:CU116)</f>
        <v>114631</v>
      </c>
      <c r="CV117" s="67">
        <f t="shared" si="262"/>
        <v>11722</v>
      </c>
      <c r="CW117" s="67">
        <f t="shared" si="262"/>
        <v>0</v>
      </c>
      <c r="CX117" s="67">
        <f t="shared" si="262"/>
        <v>27771</v>
      </c>
      <c r="CY117" s="67">
        <f t="shared" si="262"/>
        <v>261046</v>
      </c>
      <c r="CZ117" s="67">
        <f t="shared" si="262"/>
        <v>2485</v>
      </c>
      <c r="DA117" s="67">
        <f t="shared" si="262"/>
        <v>5118</v>
      </c>
      <c r="DB117" s="67">
        <f t="shared" si="262"/>
        <v>3504</v>
      </c>
      <c r="DC117" s="67">
        <f t="shared" si="262"/>
        <v>9464</v>
      </c>
      <c r="DD117" s="67">
        <f t="shared" si="262"/>
        <v>2466</v>
      </c>
      <c r="DE117" s="67">
        <f t="shared" si="262"/>
        <v>300</v>
      </c>
      <c r="DF117" s="67">
        <f t="shared" si="262"/>
        <v>1350</v>
      </c>
      <c r="DG117" s="67">
        <f t="shared" si="262"/>
        <v>49883</v>
      </c>
      <c r="DH117" s="67">
        <f t="shared" si="262"/>
        <v>568</v>
      </c>
      <c r="DI117" s="67">
        <f t="shared" si="262"/>
        <v>7380</v>
      </c>
      <c r="DJ117" s="67">
        <f t="shared" si="262"/>
        <v>0</v>
      </c>
      <c r="DK117" s="67">
        <f t="shared" si="262"/>
        <v>425</v>
      </c>
      <c r="DL117" s="67">
        <f t="shared" si="262"/>
        <v>134472</v>
      </c>
      <c r="DM117" s="67">
        <f t="shared" si="262"/>
        <v>11723</v>
      </c>
      <c r="DN117" s="67">
        <f t="shared" si="262"/>
        <v>0</v>
      </c>
      <c r="DO117" s="67">
        <f t="shared" si="262"/>
        <v>41902</v>
      </c>
      <c r="DP117" s="67">
        <f t="shared" si="262"/>
        <v>336606</v>
      </c>
      <c r="DQ117" s="67">
        <f t="shared" si="262"/>
        <v>2483</v>
      </c>
      <c r="DR117" s="67">
        <f t="shared" si="262"/>
        <v>5115</v>
      </c>
      <c r="DS117" s="67">
        <f t="shared" si="262"/>
        <v>5747</v>
      </c>
      <c r="DT117" s="67">
        <f t="shared" si="262"/>
        <v>12015</v>
      </c>
      <c r="DU117" s="67">
        <f t="shared" si="262"/>
        <v>3366</v>
      </c>
      <c r="DV117" s="67">
        <f t="shared" si="262"/>
        <v>300</v>
      </c>
      <c r="DW117" s="67">
        <f t="shared" si="262"/>
        <v>1550</v>
      </c>
      <c r="DX117" s="67">
        <f t="shared" si="262"/>
        <v>49881</v>
      </c>
      <c r="DY117" s="67">
        <f t="shared" si="262"/>
        <v>390</v>
      </c>
      <c r="DZ117" s="67">
        <f t="shared" si="262"/>
        <v>5066</v>
      </c>
      <c r="EA117" s="67">
        <f t="shared" ref="EA117:EB117" si="263">SUM(EA90:EA116)</f>
        <v>0</v>
      </c>
      <c r="EB117" s="67">
        <f t="shared" si="263"/>
        <v>425</v>
      </c>
    </row>
    <row r="118" spans="1:132" s="6" customFormat="1" ht="37.5" x14ac:dyDescent="0.25">
      <c r="A118" s="10">
        <f>A116+1</f>
        <v>108</v>
      </c>
      <c r="B118" s="8" t="s">
        <v>147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f>L118+M118+N118+P118+R118</f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f t="shared" si="194"/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f t="shared" si="195"/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f t="shared" ref="AI118:AP121" si="264">C118-K118-S118-AA118</f>
        <v>0</v>
      </c>
      <c r="AJ118" s="7">
        <f t="shared" si="264"/>
        <v>0</v>
      </c>
      <c r="AK118" s="7">
        <f t="shared" si="264"/>
        <v>0</v>
      </c>
      <c r="AL118" s="7">
        <f t="shared" si="264"/>
        <v>0</v>
      </c>
      <c r="AM118" s="7">
        <f t="shared" si="264"/>
        <v>0</v>
      </c>
      <c r="AN118" s="7">
        <f t="shared" si="264"/>
        <v>0</v>
      </c>
      <c r="AO118" s="7">
        <f t="shared" si="264"/>
        <v>0</v>
      </c>
      <c r="AP118" s="7">
        <f t="shared" si="264"/>
        <v>0</v>
      </c>
      <c r="AQ118" s="7">
        <v>4000</v>
      </c>
      <c r="AR118" s="7">
        <v>1000</v>
      </c>
      <c r="AS118" s="7">
        <v>1000</v>
      </c>
      <c r="AT118" s="7">
        <v>1000</v>
      </c>
      <c r="AU118" s="7">
        <f>AQ118-AR118-AS118-AT118</f>
        <v>1000</v>
      </c>
      <c r="AV118" s="7">
        <f>AW118+AY118+BA118+BB118+BC118+BD118+BE118+BF118+BG118+BH118 +BI118+BK118+AX118</f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/>
      <c r="BL118" s="9">
        <v>0</v>
      </c>
      <c r="BM118" s="7">
        <f t="shared" ref="BM118:BM121" si="265">BN118+BP118+BR118+BS118+BT118+BU118+BV118+BW118+BX118+BY118+BZ118+CB118+BO118</f>
        <v>0</v>
      </c>
      <c r="BN118" s="7">
        <v>0</v>
      </c>
      <c r="BO118" s="7">
        <f>'[1]Протокол №10 от 30.11.2022'!AB119</f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7">
        <v>0</v>
      </c>
      <c r="CA118" s="7">
        <v>0</v>
      </c>
      <c r="CB118" s="7"/>
      <c r="CC118" s="7">
        <v>0</v>
      </c>
      <c r="CD118" s="7">
        <f t="shared" si="196"/>
        <v>0</v>
      </c>
      <c r="CE118" s="7">
        <v>0</v>
      </c>
      <c r="CF118" s="7">
        <f>AX118</f>
        <v>0</v>
      </c>
      <c r="CG118" s="7">
        <v>0</v>
      </c>
      <c r="CH118" s="7">
        <v>0</v>
      </c>
      <c r="CI118" s="7">
        <v>0</v>
      </c>
      <c r="CJ118" s="7">
        <v>0</v>
      </c>
      <c r="CK118" s="7">
        <v>0</v>
      </c>
      <c r="CL118" s="7">
        <v>0</v>
      </c>
      <c r="CM118" s="7">
        <v>0</v>
      </c>
      <c r="CN118" s="7">
        <v>0</v>
      </c>
      <c r="CO118" s="7">
        <v>0</v>
      </c>
      <c r="CP118" s="7">
        <v>0</v>
      </c>
      <c r="CQ118" s="7">
        <v>0</v>
      </c>
      <c r="CR118" s="7">
        <v>0</v>
      </c>
      <c r="CS118" s="7"/>
      <c r="CT118" s="7">
        <v>0</v>
      </c>
      <c r="CU118" s="7">
        <f t="shared" ref="CU118:CU121" si="266">CV118+CX118+CZ118+DA118+DB118+DC118+DD118+DE118+DF118+DG118+DH118</f>
        <v>0</v>
      </c>
      <c r="CV118" s="7">
        <v>0</v>
      </c>
      <c r="CW118" s="7"/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7">
        <v>0</v>
      </c>
      <c r="DI118" s="7">
        <v>0</v>
      </c>
      <c r="DJ118" s="7"/>
      <c r="DK118" s="7">
        <v>0</v>
      </c>
      <c r="DL118" s="7">
        <f t="shared" ref="DL118:DL121" si="267">DM118+DO118+DQ118+DR118+DS118+DT118+DU118+DV118+DW118+DX118+DY118</f>
        <v>0</v>
      </c>
      <c r="DM118" s="38">
        <f>AW118-BN118-CE118-CV118</f>
        <v>0</v>
      </c>
      <c r="DN118" s="38"/>
      <c r="DO118" s="38">
        <f t="shared" ref="DO118:DX121" si="268">AY118-BP118-CG118-CX118</f>
        <v>0</v>
      </c>
      <c r="DP118" s="38">
        <f t="shared" si="268"/>
        <v>0</v>
      </c>
      <c r="DQ118" s="38">
        <f t="shared" si="268"/>
        <v>0</v>
      </c>
      <c r="DR118" s="38">
        <f t="shared" si="268"/>
        <v>0</v>
      </c>
      <c r="DS118" s="38">
        <f t="shared" si="268"/>
        <v>0</v>
      </c>
      <c r="DT118" s="38">
        <f t="shared" si="268"/>
        <v>0</v>
      </c>
      <c r="DU118" s="38">
        <f t="shared" si="268"/>
        <v>0</v>
      </c>
      <c r="DV118" s="38">
        <f t="shared" si="268"/>
        <v>0</v>
      </c>
      <c r="DW118" s="38">
        <f t="shared" si="268"/>
        <v>0</v>
      </c>
      <c r="DX118" s="38">
        <f t="shared" si="268"/>
        <v>0</v>
      </c>
      <c r="DY118" s="38">
        <f t="shared" ref="DY118:DZ121" si="269">BI118-BZ118-CQ118-DH118</f>
        <v>0</v>
      </c>
      <c r="DZ118" s="38">
        <f t="shared" si="269"/>
        <v>0</v>
      </c>
      <c r="EA118" s="38"/>
      <c r="EB118" s="38">
        <f>BL118-CC118-CT118-DK118</f>
        <v>0</v>
      </c>
    </row>
    <row r="119" spans="1:132" s="6" customFormat="1" x14ac:dyDescent="0.25">
      <c r="A119" s="57">
        <f>A118+1</f>
        <v>109</v>
      </c>
      <c r="B119" s="8" t="s">
        <v>148</v>
      </c>
      <c r="C119" s="7">
        <v>25806</v>
      </c>
      <c r="D119" s="7">
        <v>18412</v>
      </c>
      <c r="E119" s="7">
        <v>1991</v>
      </c>
      <c r="F119" s="7">
        <v>2529</v>
      </c>
      <c r="G119" s="7">
        <v>225</v>
      </c>
      <c r="H119" s="7">
        <v>108</v>
      </c>
      <c r="I119" s="7">
        <v>433</v>
      </c>
      <c r="J119" s="7">
        <v>2766</v>
      </c>
      <c r="K119" s="7">
        <f>L119+M119+N119+P119+R119</f>
        <v>5592</v>
      </c>
      <c r="L119" s="7">
        <v>3743</v>
      </c>
      <c r="M119" s="7">
        <v>498</v>
      </c>
      <c r="N119" s="7">
        <v>632</v>
      </c>
      <c r="O119" s="7">
        <v>56</v>
      </c>
      <c r="P119" s="7">
        <v>27</v>
      </c>
      <c r="Q119" s="7">
        <v>108</v>
      </c>
      <c r="R119" s="7">
        <v>692</v>
      </c>
      <c r="S119" s="7">
        <f t="shared" si="194"/>
        <v>5577</v>
      </c>
      <c r="T119" s="7">
        <v>3728</v>
      </c>
      <c r="U119" s="7">
        <v>498</v>
      </c>
      <c r="V119" s="7">
        <v>632</v>
      </c>
      <c r="W119" s="7">
        <v>56</v>
      </c>
      <c r="X119" s="7">
        <v>27</v>
      </c>
      <c r="Y119" s="7">
        <v>108</v>
      </c>
      <c r="Z119" s="7">
        <v>692</v>
      </c>
      <c r="AA119" s="7">
        <f t="shared" si="195"/>
        <v>5577</v>
      </c>
      <c r="AB119" s="7">
        <v>3728</v>
      </c>
      <c r="AC119" s="7">
        <v>498</v>
      </c>
      <c r="AD119" s="7">
        <v>632</v>
      </c>
      <c r="AE119" s="7">
        <v>56</v>
      </c>
      <c r="AF119" s="7">
        <v>27</v>
      </c>
      <c r="AG119" s="7">
        <v>108</v>
      </c>
      <c r="AH119" s="7">
        <v>692</v>
      </c>
      <c r="AI119" s="7">
        <f t="shared" si="264"/>
        <v>9060</v>
      </c>
      <c r="AJ119" s="7">
        <f t="shared" si="264"/>
        <v>7213</v>
      </c>
      <c r="AK119" s="7">
        <f t="shared" si="264"/>
        <v>497</v>
      </c>
      <c r="AL119" s="7">
        <f t="shared" si="264"/>
        <v>633</v>
      </c>
      <c r="AM119" s="7">
        <f t="shared" si="264"/>
        <v>57</v>
      </c>
      <c r="AN119" s="7">
        <f t="shared" si="264"/>
        <v>27</v>
      </c>
      <c r="AO119" s="7">
        <f t="shared" si="264"/>
        <v>109</v>
      </c>
      <c r="AP119" s="7">
        <f t="shared" si="264"/>
        <v>690</v>
      </c>
      <c r="AQ119" s="7">
        <v>3899</v>
      </c>
      <c r="AR119" s="7">
        <v>975</v>
      </c>
      <c r="AS119" s="7">
        <v>975</v>
      </c>
      <c r="AT119" s="7">
        <v>975</v>
      </c>
      <c r="AU119" s="7">
        <f>AQ119-AR119-AS119-AT119</f>
        <v>974</v>
      </c>
      <c r="AV119" s="7">
        <f>AW119+AY119+BA119+BB119+BC119+BD119+BE119+BF119+BG119+BH119 +BI119+BK119+AX119</f>
        <v>11559</v>
      </c>
      <c r="AW119" s="7">
        <v>6798</v>
      </c>
      <c r="AX119" s="7">
        <v>15</v>
      </c>
      <c r="AY119" s="7">
        <v>1167</v>
      </c>
      <c r="AZ119" s="7">
        <v>10971</v>
      </c>
      <c r="BA119" s="7">
        <v>1599</v>
      </c>
      <c r="BB119" s="7">
        <v>1000</v>
      </c>
      <c r="BC119" s="7">
        <v>0</v>
      </c>
      <c r="BD119" s="7">
        <v>0</v>
      </c>
      <c r="BE119" s="7">
        <v>980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/>
      <c r="BL119" s="9">
        <v>0</v>
      </c>
      <c r="BM119" s="7">
        <f t="shared" si="265"/>
        <v>2934</v>
      </c>
      <c r="BN119" s="7">
        <v>1700</v>
      </c>
      <c r="BO119" s="7">
        <f>'[1]Протокол №10 от 30.11.2022'!AB120</f>
        <v>15</v>
      </c>
      <c r="BP119" s="7">
        <v>324</v>
      </c>
      <c r="BQ119" s="7">
        <v>3040</v>
      </c>
      <c r="BR119" s="7">
        <v>400</v>
      </c>
      <c r="BS119" s="7">
        <v>250</v>
      </c>
      <c r="BT119" s="7">
        <v>0</v>
      </c>
      <c r="BU119" s="7">
        <v>0</v>
      </c>
      <c r="BV119" s="7">
        <v>245</v>
      </c>
      <c r="BW119" s="7">
        <v>0</v>
      </c>
      <c r="BX119" s="7">
        <v>0</v>
      </c>
      <c r="BY119" s="7">
        <v>0</v>
      </c>
      <c r="BZ119" s="7">
        <v>0</v>
      </c>
      <c r="CA119" s="7">
        <v>0</v>
      </c>
      <c r="CB119" s="7"/>
      <c r="CC119" s="7">
        <v>0</v>
      </c>
      <c r="CD119" s="7">
        <f t="shared" si="196"/>
        <v>2919</v>
      </c>
      <c r="CE119" s="7">
        <v>1700</v>
      </c>
      <c r="CF119" s="7"/>
      <c r="CG119" s="7">
        <v>324</v>
      </c>
      <c r="CH119" s="7">
        <v>3040</v>
      </c>
      <c r="CI119" s="7">
        <v>400</v>
      </c>
      <c r="CJ119" s="7">
        <v>250</v>
      </c>
      <c r="CK119" s="7">
        <v>0</v>
      </c>
      <c r="CL119" s="7">
        <v>0</v>
      </c>
      <c r="CM119" s="7">
        <v>245</v>
      </c>
      <c r="CN119" s="7">
        <v>0</v>
      </c>
      <c r="CO119" s="7">
        <v>0</v>
      </c>
      <c r="CP119" s="7">
        <v>0</v>
      </c>
      <c r="CQ119" s="7">
        <v>0</v>
      </c>
      <c r="CR119" s="7">
        <v>0</v>
      </c>
      <c r="CS119" s="7"/>
      <c r="CT119" s="7">
        <v>0</v>
      </c>
      <c r="CU119" s="7">
        <f t="shared" si="266"/>
        <v>2919</v>
      </c>
      <c r="CV119" s="7">
        <v>1700</v>
      </c>
      <c r="CW119" s="7"/>
      <c r="CX119" s="7">
        <v>324</v>
      </c>
      <c r="CY119" s="7">
        <v>3040</v>
      </c>
      <c r="CZ119" s="7">
        <v>400</v>
      </c>
      <c r="DA119" s="7">
        <v>250</v>
      </c>
      <c r="DB119" s="7">
        <v>0</v>
      </c>
      <c r="DC119" s="7">
        <v>0</v>
      </c>
      <c r="DD119" s="7">
        <v>245</v>
      </c>
      <c r="DE119" s="7">
        <v>0</v>
      </c>
      <c r="DF119" s="7">
        <v>0</v>
      </c>
      <c r="DG119" s="7">
        <v>0</v>
      </c>
      <c r="DH119" s="7">
        <v>0</v>
      </c>
      <c r="DI119" s="7">
        <v>0</v>
      </c>
      <c r="DJ119" s="7"/>
      <c r="DK119" s="7">
        <v>0</v>
      </c>
      <c r="DL119" s="7">
        <f t="shared" si="267"/>
        <v>2787</v>
      </c>
      <c r="DM119" s="38">
        <f>AW119-BN119-CE119-CV119</f>
        <v>1698</v>
      </c>
      <c r="DN119" s="38"/>
      <c r="DO119" s="38">
        <f t="shared" si="268"/>
        <v>195</v>
      </c>
      <c r="DP119" s="38">
        <f t="shared" si="268"/>
        <v>1851</v>
      </c>
      <c r="DQ119" s="38">
        <f t="shared" si="268"/>
        <v>399</v>
      </c>
      <c r="DR119" s="38">
        <f t="shared" si="268"/>
        <v>250</v>
      </c>
      <c r="DS119" s="38">
        <f t="shared" si="268"/>
        <v>0</v>
      </c>
      <c r="DT119" s="38">
        <f t="shared" si="268"/>
        <v>0</v>
      </c>
      <c r="DU119" s="38">
        <f t="shared" si="268"/>
        <v>245</v>
      </c>
      <c r="DV119" s="38">
        <f t="shared" si="268"/>
        <v>0</v>
      </c>
      <c r="DW119" s="38">
        <f t="shared" si="268"/>
        <v>0</v>
      </c>
      <c r="DX119" s="38">
        <f t="shared" si="268"/>
        <v>0</v>
      </c>
      <c r="DY119" s="38">
        <f t="shared" si="269"/>
        <v>0</v>
      </c>
      <c r="DZ119" s="38">
        <f t="shared" si="269"/>
        <v>0</v>
      </c>
      <c r="EA119" s="38"/>
      <c r="EB119" s="38">
        <f>BL119-CC119-CT119-DK119</f>
        <v>0</v>
      </c>
    </row>
    <row r="120" spans="1:132" s="6" customFormat="1" x14ac:dyDescent="0.25">
      <c r="A120" s="57">
        <f>A119+1</f>
        <v>110</v>
      </c>
      <c r="B120" s="8" t="s">
        <v>149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f>L120+M120+N120+P120+R120</f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f t="shared" si="194"/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f t="shared" si="195"/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f t="shared" si="264"/>
        <v>0</v>
      </c>
      <c r="AJ120" s="7">
        <f t="shared" si="264"/>
        <v>0</v>
      </c>
      <c r="AK120" s="7">
        <f t="shared" si="264"/>
        <v>0</v>
      </c>
      <c r="AL120" s="7">
        <f t="shared" si="264"/>
        <v>0</v>
      </c>
      <c r="AM120" s="7">
        <f t="shared" si="264"/>
        <v>0</v>
      </c>
      <c r="AN120" s="7">
        <f t="shared" si="264"/>
        <v>0</v>
      </c>
      <c r="AO120" s="7">
        <f t="shared" si="264"/>
        <v>0</v>
      </c>
      <c r="AP120" s="7">
        <f t="shared" si="264"/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f>AQ120-AR120-AS120-AT120</f>
        <v>0</v>
      </c>
      <c r="AV120" s="7">
        <f>AW120+AY120+BA120+BB120+BC120+BD120+BE120+BF120+BG120+BH120 +BI120+BK120+AX120</f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/>
      <c r="BL120" s="9">
        <v>0</v>
      </c>
      <c r="BM120" s="7">
        <f t="shared" si="265"/>
        <v>0</v>
      </c>
      <c r="BN120" s="7">
        <v>0</v>
      </c>
      <c r="BO120" s="7">
        <f>'[1]Протокол №10 от 30.11.2022'!AB121</f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7">
        <v>0</v>
      </c>
      <c r="CA120" s="7">
        <v>0</v>
      </c>
      <c r="CB120" s="7"/>
      <c r="CC120" s="7">
        <v>0</v>
      </c>
      <c r="CD120" s="7">
        <f t="shared" si="196"/>
        <v>0</v>
      </c>
      <c r="CE120" s="7">
        <v>0</v>
      </c>
      <c r="CF120" s="7">
        <f>AX120</f>
        <v>0</v>
      </c>
      <c r="CG120" s="7">
        <v>0</v>
      </c>
      <c r="CH120" s="7">
        <v>0</v>
      </c>
      <c r="CI120" s="7">
        <v>0</v>
      </c>
      <c r="CJ120" s="7">
        <v>0</v>
      </c>
      <c r="CK120" s="7">
        <v>0</v>
      </c>
      <c r="CL120" s="7">
        <v>0</v>
      </c>
      <c r="CM120" s="7">
        <v>0</v>
      </c>
      <c r="CN120" s="7">
        <v>0</v>
      </c>
      <c r="CO120" s="7">
        <v>0</v>
      </c>
      <c r="CP120" s="7">
        <v>0</v>
      </c>
      <c r="CQ120" s="7">
        <v>0</v>
      </c>
      <c r="CR120" s="7">
        <v>0</v>
      </c>
      <c r="CS120" s="7"/>
      <c r="CT120" s="7">
        <v>0</v>
      </c>
      <c r="CU120" s="7">
        <f t="shared" si="266"/>
        <v>0</v>
      </c>
      <c r="CV120" s="7">
        <v>0</v>
      </c>
      <c r="CW120" s="7"/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7">
        <v>0</v>
      </c>
      <c r="DI120" s="7">
        <v>0</v>
      </c>
      <c r="DJ120" s="7"/>
      <c r="DK120" s="7">
        <v>0</v>
      </c>
      <c r="DL120" s="7">
        <f t="shared" si="267"/>
        <v>0</v>
      </c>
      <c r="DM120" s="38">
        <f>AW120-BN120-CE120-CV120</f>
        <v>0</v>
      </c>
      <c r="DN120" s="38"/>
      <c r="DO120" s="38">
        <f t="shared" si="268"/>
        <v>0</v>
      </c>
      <c r="DP120" s="38">
        <f t="shared" si="268"/>
        <v>0</v>
      </c>
      <c r="DQ120" s="38">
        <f t="shared" si="268"/>
        <v>0</v>
      </c>
      <c r="DR120" s="38">
        <f t="shared" si="268"/>
        <v>0</v>
      </c>
      <c r="DS120" s="38">
        <f t="shared" si="268"/>
        <v>0</v>
      </c>
      <c r="DT120" s="38">
        <f t="shared" si="268"/>
        <v>0</v>
      </c>
      <c r="DU120" s="38">
        <f t="shared" si="268"/>
        <v>0</v>
      </c>
      <c r="DV120" s="38">
        <f t="shared" si="268"/>
        <v>0</v>
      </c>
      <c r="DW120" s="38">
        <f t="shared" si="268"/>
        <v>0</v>
      </c>
      <c r="DX120" s="38">
        <f t="shared" si="268"/>
        <v>0</v>
      </c>
      <c r="DY120" s="38">
        <f t="shared" si="269"/>
        <v>0</v>
      </c>
      <c r="DZ120" s="38">
        <f t="shared" si="269"/>
        <v>0</v>
      </c>
      <c r="EA120" s="38"/>
      <c r="EB120" s="38">
        <f>BL120-CC120-CT120-DK120</f>
        <v>0</v>
      </c>
    </row>
    <row r="121" spans="1:132" s="6" customFormat="1" ht="37.5" x14ac:dyDescent="0.25">
      <c r="A121" s="57">
        <f>A120+1</f>
        <v>111</v>
      </c>
      <c r="B121" s="8" t="s">
        <v>150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f>L121+M121+N121+P121+R121</f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f t="shared" si="194"/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f t="shared" si="195"/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f t="shared" si="264"/>
        <v>0</v>
      </c>
      <c r="AJ121" s="7">
        <f t="shared" si="264"/>
        <v>0</v>
      </c>
      <c r="AK121" s="7">
        <f t="shared" si="264"/>
        <v>0</v>
      </c>
      <c r="AL121" s="7">
        <f t="shared" si="264"/>
        <v>0</v>
      </c>
      <c r="AM121" s="7">
        <f t="shared" si="264"/>
        <v>0</v>
      </c>
      <c r="AN121" s="7">
        <f t="shared" si="264"/>
        <v>0</v>
      </c>
      <c r="AO121" s="7">
        <f t="shared" si="264"/>
        <v>0</v>
      </c>
      <c r="AP121" s="7">
        <f t="shared" si="264"/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f>AQ121-AR121-AS121-AT121</f>
        <v>0</v>
      </c>
      <c r="AV121" s="7">
        <f>AW121+AY121+BA121+BB121+BC121+BD121+BE121+BF121+BG121+BH121 +BI121+BK121+AX121</f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/>
      <c r="BL121" s="9">
        <v>0</v>
      </c>
      <c r="BM121" s="7">
        <f t="shared" si="265"/>
        <v>0</v>
      </c>
      <c r="BN121" s="7">
        <v>0</v>
      </c>
      <c r="BO121" s="7">
        <f>'[1]Протокол №10 от 30.11.2022'!AB122</f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7">
        <v>0</v>
      </c>
      <c r="CA121" s="7">
        <v>0</v>
      </c>
      <c r="CB121" s="7"/>
      <c r="CC121" s="7">
        <v>0</v>
      </c>
      <c r="CD121" s="7">
        <f t="shared" si="196"/>
        <v>0</v>
      </c>
      <c r="CE121" s="7">
        <v>0</v>
      </c>
      <c r="CF121" s="7">
        <f>AX121</f>
        <v>0</v>
      </c>
      <c r="CG121" s="7">
        <v>0</v>
      </c>
      <c r="CH121" s="7">
        <v>0</v>
      </c>
      <c r="CI121" s="7">
        <v>0</v>
      </c>
      <c r="CJ121" s="7">
        <v>0</v>
      </c>
      <c r="CK121" s="7">
        <v>0</v>
      </c>
      <c r="CL121" s="7">
        <v>0</v>
      </c>
      <c r="CM121" s="7">
        <v>0</v>
      </c>
      <c r="CN121" s="7">
        <v>0</v>
      </c>
      <c r="CO121" s="7">
        <v>0</v>
      </c>
      <c r="CP121" s="7">
        <v>0</v>
      </c>
      <c r="CQ121" s="7">
        <v>0</v>
      </c>
      <c r="CR121" s="7">
        <v>0</v>
      </c>
      <c r="CS121" s="7"/>
      <c r="CT121" s="7">
        <v>0</v>
      </c>
      <c r="CU121" s="7">
        <f t="shared" si="266"/>
        <v>0</v>
      </c>
      <c r="CV121" s="7">
        <v>0</v>
      </c>
      <c r="CW121" s="7"/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7">
        <v>0</v>
      </c>
      <c r="DI121" s="7">
        <v>0</v>
      </c>
      <c r="DJ121" s="7"/>
      <c r="DK121" s="7">
        <v>0</v>
      </c>
      <c r="DL121" s="7">
        <f t="shared" si="267"/>
        <v>0</v>
      </c>
      <c r="DM121" s="38">
        <f>AW121-BN121-CE121-CV121</f>
        <v>0</v>
      </c>
      <c r="DN121" s="38"/>
      <c r="DO121" s="38">
        <f t="shared" si="268"/>
        <v>0</v>
      </c>
      <c r="DP121" s="38">
        <f t="shared" si="268"/>
        <v>0</v>
      </c>
      <c r="DQ121" s="38">
        <f t="shared" si="268"/>
        <v>0</v>
      </c>
      <c r="DR121" s="38">
        <f t="shared" si="268"/>
        <v>0</v>
      </c>
      <c r="DS121" s="38">
        <f t="shared" si="268"/>
        <v>0</v>
      </c>
      <c r="DT121" s="38">
        <f t="shared" si="268"/>
        <v>0</v>
      </c>
      <c r="DU121" s="38">
        <f t="shared" si="268"/>
        <v>0</v>
      </c>
      <c r="DV121" s="38">
        <f t="shared" si="268"/>
        <v>0</v>
      </c>
      <c r="DW121" s="38">
        <f t="shared" si="268"/>
        <v>0</v>
      </c>
      <c r="DX121" s="38">
        <f t="shared" si="268"/>
        <v>0</v>
      </c>
      <c r="DY121" s="38">
        <f t="shared" si="269"/>
        <v>0</v>
      </c>
      <c r="DZ121" s="38">
        <f t="shared" si="269"/>
        <v>0</v>
      </c>
      <c r="EA121" s="38"/>
      <c r="EB121" s="38">
        <f>BL121-CC121-CT121-DK121</f>
        <v>0</v>
      </c>
    </row>
    <row r="122" spans="1:132" s="34" customFormat="1" x14ac:dyDescent="0.25">
      <c r="A122" s="68"/>
      <c r="B122" s="68" t="s">
        <v>151</v>
      </c>
      <c r="C122" s="67">
        <f t="shared" ref="C122:BR122" si="270">SUM(C118:C121)</f>
        <v>25806</v>
      </c>
      <c r="D122" s="67">
        <f t="shared" si="270"/>
        <v>18412</v>
      </c>
      <c r="E122" s="67">
        <f t="shared" si="270"/>
        <v>1991</v>
      </c>
      <c r="F122" s="67">
        <f t="shared" si="270"/>
        <v>2529</v>
      </c>
      <c r="G122" s="67">
        <f t="shared" si="270"/>
        <v>225</v>
      </c>
      <c r="H122" s="67">
        <f t="shared" si="270"/>
        <v>108</v>
      </c>
      <c r="I122" s="67">
        <f t="shared" si="270"/>
        <v>433</v>
      </c>
      <c r="J122" s="67">
        <f t="shared" si="270"/>
        <v>2766</v>
      </c>
      <c r="K122" s="67">
        <f t="shared" si="270"/>
        <v>5592</v>
      </c>
      <c r="L122" s="67">
        <f t="shared" si="270"/>
        <v>3743</v>
      </c>
      <c r="M122" s="67">
        <f t="shared" si="270"/>
        <v>498</v>
      </c>
      <c r="N122" s="67">
        <f t="shared" si="270"/>
        <v>632</v>
      </c>
      <c r="O122" s="67">
        <f t="shared" si="270"/>
        <v>56</v>
      </c>
      <c r="P122" s="67">
        <f t="shared" si="270"/>
        <v>27</v>
      </c>
      <c r="Q122" s="67">
        <f t="shared" si="270"/>
        <v>108</v>
      </c>
      <c r="R122" s="67">
        <f t="shared" si="270"/>
        <v>692</v>
      </c>
      <c r="S122" s="67">
        <f t="shared" si="270"/>
        <v>5577</v>
      </c>
      <c r="T122" s="67">
        <f t="shared" si="270"/>
        <v>3728</v>
      </c>
      <c r="U122" s="67">
        <f t="shared" si="270"/>
        <v>498</v>
      </c>
      <c r="V122" s="67">
        <f t="shared" si="270"/>
        <v>632</v>
      </c>
      <c r="W122" s="67">
        <f t="shared" si="270"/>
        <v>56</v>
      </c>
      <c r="X122" s="67">
        <f t="shared" si="270"/>
        <v>27</v>
      </c>
      <c r="Y122" s="67">
        <f t="shared" si="270"/>
        <v>108</v>
      </c>
      <c r="Z122" s="67">
        <f t="shared" si="270"/>
        <v>692</v>
      </c>
      <c r="AA122" s="67">
        <f t="shared" si="270"/>
        <v>5577</v>
      </c>
      <c r="AB122" s="67">
        <f t="shared" si="270"/>
        <v>3728</v>
      </c>
      <c r="AC122" s="67">
        <f t="shared" si="270"/>
        <v>498</v>
      </c>
      <c r="AD122" s="67">
        <f t="shared" si="270"/>
        <v>632</v>
      </c>
      <c r="AE122" s="67">
        <f t="shared" si="270"/>
        <v>56</v>
      </c>
      <c r="AF122" s="67">
        <f t="shared" si="270"/>
        <v>27</v>
      </c>
      <c r="AG122" s="67">
        <f t="shared" si="270"/>
        <v>108</v>
      </c>
      <c r="AH122" s="67">
        <f t="shared" si="270"/>
        <v>692</v>
      </c>
      <c r="AI122" s="67">
        <f t="shared" si="270"/>
        <v>9060</v>
      </c>
      <c r="AJ122" s="67">
        <f t="shared" si="270"/>
        <v>7213</v>
      </c>
      <c r="AK122" s="67">
        <f t="shared" si="270"/>
        <v>497</v>
      </c>
      <c r="AL122" s="67">
        <f t="shared" si="270"/>
        <v>633</v>
      </c>
      <c r="AM122" s="67">
        <f t="shared" si="270"/>
        <v>57</v>
      </c>
      <c r="AN122" s="67">
        <f t="shared" si="270"/>
        <v>27</v>
      </c>
      <c r="AO122" s="67">
        <f t="shared" si="270"/>
        <v>109</v>
      </c>
      <c r="AP122" s="67">
        <f t="shared" si="270"/>
        <v>690</v>
      </c>
      <c r="AQ122" s="67">
        <f t="shared" si="270"/>
        <v>7899</v>
      </c>
      <c r="AR122" s="67">
        <f t="shared" si="270"/>
        <v>1975</v>
      </c>
      <c r="AS122" s="67">
        <f t="shared" si="270"/>
        <v>1975</v>
      </c>
      <c r="AT122" s="67">
        <f t="shared" si="270"/>
        <v>1975</v>
      </c>
      <c r="AU122" s="67">
        <f t="shared" si="270"/>
        <v>1974</v>
      </c>
      <c r="AV122" s="67">
        <f t="shared" si="270"/>
        <v>11559</v>
      </c>
      <c r="AW122" s="67">
        <f t="shared" si="270"/>
        <v>6798</v>
      </c>
      <c r="AX122" s="67">
        <f t="shared" si="270"/>
        <v>15</v>
      </c>
      <c r="AY122" s="67">
        <f t="shared" si="270"/>
        <v>1167</v>
      </c>
      <c r="AZ122" s="67">
        <f t="shared" si="270"/>
        <v>10971</v>
      </c>
      <c r="BA122" s="67">
        <f t="shared" si="270"/>
        <v>1599</v>
      </c>
      <c r="BB122" s="67">
        <f t="shared" si="270"/>
        <v>1000</v>
      </c>
      <c r="BC122" s="67">
        <f t="shared" si="270"/>
        <v>0</v>
      </c>
      <c r="BD122" s="67">
        <f t="shared" si="270"/>
        <v>0</v>
      </c>
      <c r="BE122" s="67">
        <f t="shared" si="270"/>
        <v>980</v>
      </c>
      <c r="BF122" s="67">
        <f t="shared" si="270"/>
        <v>0</v>
      </c>
      <c r="BG122" s="67">
        <f t="shared" si="270"/>
        <v>0</v>
      </c>
      <c r="BH122" s="67">
        <f t="shared" si="270"/>
        <v>0</v>
      </c>
      <c r="BI122" s="67">
        <f t="shared" si="270"/>
        <v>0</v>
      </c>
      <c r="BJ122" s="67">
        <f t="shared" si="270"/>
        <v>0</v>
      </c>
      <c r="BK122" s="67">
        <f t="shared" si="270"/>
        <v>0</v>
      </c>
      <c r="BL122" s="67">
        <f t="shared" si="270"/>
        <v>0</v>
      </c>
      <c r="BM122" s="67">
        <f t="shared" si="270"/>
        <v>2934</v>
      </c>
      <c r="BN122" s="67">
        <f t="shared" si="270"/>
        <v>1700</v>
      </c>
      <c r="BO122" s="67">
        <f t="shared" si="270"/>
        <v>15</v>
      </c>
      <c r="BP122" s="67">
        <f t="shared" si="270"/>
        <v>324</v>
      </c>
      <c r="BQ122" s="67">
        <f t="shared" si="270"/>
        <v>3040</v>
      </c>
      <c r="BR122" s="67">
        <f t="shared" si="270"/>
        <v>400</v>
      </c>
      <c r="BS122" s="67">
        <f t="shared" ref="BS122:EB122" si="271">SUM(BS118:BS121)</f>
        <v>250</v>
      </c>
      <c r="BT122" s="67">
        <f t="shared" si="271"/>
        <v>0</v>
      </c>
      <c r="BU122" s="67">
        <f t="shared" si="271"/>
        <v>0</v>
      </c>
      <c r="BV122" s="67">
        <f t="shared" si="271"/>
        <v>245</v>
      </c>
      <c r="BW122" s="67">
        <f t="shared" si="271"/>
        <v>0</v>
      </c>
      <c r="BX122" s="67">
        <f t="shared" si="271"/>
        <v>0</v>
      </c>
      <c r="BY122" s="67">
        <f t="shared" si="271"/>
        <v>0</v>
      </c>
      <c r="BZ122" s="67">
        <f t="shared" si="271"/>
        <v>0</v>
      </c>
      <c r="CA122" s="67">
        <f t="shared" si="271"/>
        <v>0</v>
      </c>
      <c r="CB122" s="67">
        <f t="shared" si="271"/>
        <v>0</v>
      </c>
      <c r="CC122" s="67">
        <f t="shared" si="271"/>
        <v>0</v>
      </c>
      <c r="CD122" s="67">
        <f t="shared" si="271"/>
        <v>2919</v>
      </c>
      <c r="CE122" s="67">
        <f t="shared" si="271"/>
        <v>1700</v>
      </c>
      <c r="CF122" s="67">
        <f t="shared" si="271"/>
        <v>0</v>
      </c>
      <c r="CG122" s="67">
        <f t="shared" si="271"/>
        <v>324</v>
      </c>
      <c r="CH122" s="67">
        <f t="shared" si="271"/>
        <v>3040</v>
      </c>
      <c r="CI122" s="67">
        <f t="shared" si="271"/>
        <v>400</v>
      </c>
      <c r="CJ122" s="67">
        <f t="shared" si="271"/>
        <v>250</v>
      </c>
      <c r="CK122" s="67">
        <f t="shared" si="271"/>
        <v>0</v>
      </c>
      <c r="CL122" s="67">
        <f t="shared" si="271"/>
        <v>0</v>
      </c>
      <c r="CM122" s="67">
        <f t="shared" si="271"/>
        <v>245</v>
      </c>
      <c r="CN122" s="67">
        <f t="shared" si="271"/>
        <v>0</v>
      </c>
      <c r="CO122" s="67">
        <f t="shared" si="271"/>
        <v>0</v>
      </c>
      <c r="CP122" s="67">
        <f t="shared" si="271"/>
        <v>0</v>
      </c>
      <c r="CQ122" s="67">
        <f t="shared" si="271"/>
        <v>0</v>
      </c>
      <c r="CR122" s="67">
        <f t="shared" si="271"/>
        <v>0</v>
      </c>
      <c r="CS122" s="67">
        <f t="shared" si="271"/>
        <v>0</v>
      </c>
      <c r="CT122" s="67">
        <f t="shared" si="271"/>
        <v>0</v>
      </c>
      <c r="CU122" s="67">
        <f t="shared" si="271"/>
        <v>2919</v>
      </c>
      <c r="CV122" s="67">
        <f t="shared" si="271"/>
        <v>1700</v>
      </c>
      <c r="CW122" s="67">
        <f t="shared" si="271"/>
        <v>0</v>
      </c>
      <c r="CX122" s="67">
        <f t="shared" si="271"/>
        <v>324</v>
      </c>
      <c r="CY122" s="67">
        <f t="shared" si="271"/>
        <v>3040</v>
      </c>
      <c r="CZ122" s="67">
        <f t="shared" si="271"/>
        <v>400</v>
      </c>
      <c r="DA122" s="67">
        <f t="shared" si="271"/>
        <v>250</v>
      </c>
      <c r="DB122" s="67">
        <f t="shared" si="271"/>
        <v>0</v>
      </c>
      <c r="DC122" s="67">
        <f t="shared" si="271"/>
        <v>0</v>
      </c>
      <c r="DD122" s="67">
        <f t="shared" si="271"/>
        <v>245</v>
      </c>
      <c r="DE122" s="67">
        <f t="shared" si="271"/>
        <v>0</v>
      </c>
      <c r="DF122" s="67">
        <f t="shared" si="271"/>
        <v>0</v>
      </c>
      <c r="DG122" s="67">
        <f t="shared" si="271"/>
        <v>0</v>
      </c>
      <c r="DH122" s="67">
        <f t="shared" si="271"/>
        <v>0</v>
      </c>
      <c r="DI122" s="67">
        <f t="shared" si="271"/>
        <v>0</v>
      </c>
      <c r="DJ122" s="67">
        <f t="shared" si="271"/>
        <v>0</v>
      </c>
      <c r="DK122" s="67">
        <f t="shared" si="271"/>
        <v>0</v>
      </c>
      <c r="DL122" s="67">
        <f t="shared" si="271"/>
        <v>2787</v>
      </c>
      <c r="DM122" s="67">
        <f t="shared" si="271"/>
        <v>1698</v>
      </c>
      <c r="DN122" s="67">
        <f t="shared" si="271"/>
        <v>0</v>
      </c>
      <c r="DO122" s="67">
        <f t="shared" si="271"/>
        <v>195</v>
      </c>
      <c r="DP122" s="67">
        <f t="shared" si="271"/>
        <v>1851</v>
      </c>
      <c r="DQ122" s="67">
        <f t="shared" si="271"/>
        <v>399</v>
      </c>
      <c r="DR122" s="67">
        <f t="shared" si="271"/>
        <v>250</v>
      </c>
      <c r="DS122" s="67">
        <f t="shared" si="271"/>
        <v>0</v>
      </c>
      <c r="DT122" s="67">
        <f t="shared" si="271"/>
        <v>0</v>
      </c>
      <c r="DU122" s="67">
        <f t="shared" si="271"/>
        <v>245</v>
      </c>
      <c r="DV122" s="67">
        <f t="shared" si="271"/>
        <v>0</v>
      </c>
      <c r="DW122" s="67">
        <f t="shared" si="271"/>
        <v>0</v>
      </c>
      <c r="DX122" s="67">
        <f t="shared" si="271"/>
        <v>0</v>
      </c>
      <c r="DY122" s="67">
        <f t="shared" si="271"/>
        <v>0</v>
      </c>
      <c r="DZ122" s="67">
        <f t="shared" si="271"/>
        <v>0</v>
      </c>
      <c r="EA122" s="67">
        <f t="shared" si="271"/>
        <v>0</v>
      </c>
      <c r="EB122" s="67">
        <f t="shared" si="271"/>
        <v>0</v>
      </c>
    </row>
    <row r="123" spans="1:132" s="6" customFormat="1" ht="75" x14ac:dyDescent="0.25">
      <c r="A123" s="10">
        <f>A121+1</f>
        <v>112</v>
      </c>
      <c r="B123" s="8" t="s">
        <v>153</v>
      </c>
      <c r="C123" s="7">
        <v>17237</v>
      </c>
      <c r="D123" s="7">
        <v>12247</v>
      </c>
      <c r="E123" s="7">
        <v>360</v>
      </c>
      <c r="F123" s="7">
        <v>2321</v>
      </c>
      <c r="G123" s="7">
        <v>370</v>
      </c>
      <c r="H123" s="7">
        <v>197</v>
      </c>
      <c r="I123" s="7">
        <v>788.4</v>
      </c>
      <c r="J123" s="7">
        <v>2112</v>
      </c>
      <c r="K123" s="7">
        <f>L123+M123+N123+P123+R123</f>
        <v>4322</v>
      </c>
      <c r="L123" s="7">
        <v>3075</v>
      </c>
      <c r="M123" s="7">
        <v>90</v>
      </c>
      <c r="N123" s="7">
        <v>580</v>
      </c>
      <c r="O123" s="7">
        <v>93</v>
      </c>
      <c r="P123" s="7">
        <v>49</v>
      </c>
      <c r="Q123" s="7">
        <v>197</v>
      </c>
      <c r="R123" s="7">
        <v>528</v>
      </c>
      <c r="S123" s="7">
        <f t="shared" si="194"/>
        <v>4309</v>
      </c>
      <c r="T123" s="7">
        <v>3062</v>
      </c>
      <c r="U123" s="7">
        <v>90</v>
      </c>
      <c r="V123" s="7">
        <v>580</v>
      </c>
      <c r="W123" s="7">
        <v>93</v>
      </c>
      <c r="X123" s="7">
        <v>49</v>
      </c>
      <c r="Y123" s="7">
        <v>197</v>
      </c>
      <c r="Z123" s="7">
        <v>528</v>
      </c>
      <c r="AA123" s="7">
        <f t="shared" si="195"/>
        <v>4309</v>
      </c>
      <c r="AB123" s="7">
        <v>3062</v>
      </c>
      <c r="AC123" s="7">
        <v>90</v>
      </c>
      <c r="AD123" s="7">
        <v>580</v>
      </c>
      <c r="AE123" s="7">
        <v>93</v>
      </c>
      <c r="AF123" s="7">
        <v>49</v>
      </c>
      <c r="AG123" s="7">
        <v>197</v>
      </c>
      <c r="AH123" s="7">
        <v>528</v>
      </c>
      <c r="AI123" s="7">
        <f t="shared" ref="AI123:AP125" si="272">C123-K123-S123-AA123</f>
        <v>4297</v>
      </c>
      <c r="AJ123" s="7">
        <f t="shared" si="272"/>
        <v>3048</v>
      </c>
      <c r="AK123" s="7">
        <f t="shared" si="272"/>
        <v>90</v>
      </c>
      <c r="AL123" s="7">
        <f t="shared" si="272"/>
        <v>581</v>
      </c>
      <c r="AM123" s="7">
        <f t="shared" si="272"/>
        <v>91</v>
      </c>
      <c r="AN123" s="7">
        <f t="shared" si="272"/>
        <v>50</v>
      </c>
      <c r="AO123" s="7">
        <f t="shared" si="272"/>
        <v>197.39999999999998</v>
      </c>
      <c r="AP123" s="7">
        <f t="shared" si="272"/>
        <v>528</v>
      </c>
      <c r="AQ123" s="7">
        <v>2200</v>
      </c>
      <c r="AR123" s="7">
        <v>550</v>
      </c>
      <c r="AS123" s="7">
        <v>550</v>
      </c>
      <c r="AT123" s="7">
        <v>550</v>
      </c>
      <c r="AU123" s="7">
        <f>AQ123-AR123-AS123-AT123</f>
        <v>550</v>
      </c>
      <c r="AV123" s="7">
        <f>AW123+AY123+BA123+BB123+BC123+BD123+BE123+BF123+BG123+BH123 +BI123+BK123+AX123</f>
        <v>8529</v>
      </c>
      <c r="AW123" s="7">
        <v>4910</v>
      </c>
      <c r="AX123" s="7">
        <v>13</v>
      </c>
      <c r="AY123" s="7">
        <v>2013</v>
      </c>
      <c r="AZ123" s="7">
        <v>18921.599999999999</v>
      </c>
      <c r="BA123" s="7">
        <v>1593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/>
      <c r="BL123" s="9">
        <v>0</v>
      </c>
      <c r="BM123" s="7">
        <f t="shared" ref="BM123:BM125" si="273">BN123+BP123+BR123+BS123+BT123+BU123+BV123+BW123+BX123+BY123+BZ123+CB123+BO123</f>
        <v>2142</v>
      </c>
      <c r="BN123" s="7">
        <v>1228</v>
      </c>
      <c r="BO123" s="7">
        <f>'[1]Протокол №10 от 30.11.2022'!AB124</f>
        <v>13</v>
      </c>
      <c r="BP123" s="7">
        <v>503</v>
      </c>
      <c r="BQ123" s="7">
        <v>4730</v>
      </c>
      <c r="BR123" s="7">
        <v>398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7">
        <v>0</v>
      </c>
      <c r="CA123" s="7">
        <v>0</v>
      </c>
      <c r="CB123" s="7"/>
      <c r="CC123" s="7">
        <v>0</v>
      </c>
      <c r="CD123" s="7">
        <f t="shared" si="196"/>
        <v>2129</v>
      </c>
      <c r="CE123" s="7">
        <v>1228</v>
      </c>
      <c r="CF123" s="7"/>
      <c r="CG123" s="7">
        <v>503</v>
      </c>
      <c r="CH123" s="7">
        <v>4730</v>
      </c>
      <c r="CI123" s="7">
        <v>398</v>
      </c>
      <c r="CJ123" s="7">
        <v>0</v>
      </c>
      <c r="CK123" s="7">
        <v>0</v>
      </c>
      <c r="CL123" s="7">
        <v>0</v>
      </c>
      <c r="CM123" s="7">
        <v>0</v>
      </c>
      <c r="CN123" s="7">
        <v>0</v>
      </c>
      <c r="CO123" s="7">
        <v>0</v>
      </c>
      <c r="CP123" s="7">
        <v>0</v>
      </c>
      <c r="CQ123" s="7">
        <v>0</v>
      </c>
      <c r="CR123" s="7">
        <v>0</v>
      </c>
      <c r="CS123" s="7"/>
      <c r="CT123" s="7">
        <v>0</v>
      </c>
      <c r="CU123" s="7">
        <f t="shared" ref="CU123:CU125" si="274">CV123+CX123+CZ123+DA123+DB123+DC123+DD123+DE123+DF123+DG123+DH123</f>
        <v>2129</v>
      </c>
      <c r="CV123" s="7">
        <v>1228</v>
      </c>
      <c r="CW123" s="7"/>
      <c r="CX123" s="7">
        <v>503</v>
      </c>
      <c r="CY123" s="7">
        <v>4730</v>
      </c>
      <c r="CZ123" s="7">
        <v>398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7">
        <v>0</v>
      </c>
      <c r="DI123" s="7">
        <v>0</v>
      </c>
      <c r="DJ123" s="7"/>
      <c r="DK123" s="7">
        <v>0</v>
      </c>
      <c r="DL123" s="7">
        <f t="shared" ref="DL123:DL125" si="275">DM123+DO123+DQ123+DR123+DS123+DT123+DU123+DV123+DW123+DX123+DY123</f>
        <v>2129</v>
      </c>
      <c r="DM123" s="38">
        <f>AW123-BN123-CE123-CV123</f>
        <v>1226</v>
      </c>
      <c r="DN123" s="38"/>
      <c r="DO123" s="38">
        <f t="shared" ref="DO123:DX125" si="276">AY123-BP123-CG123-CX123</f>
        <v>504</v>
      </c>
      <c r="DP123" s="38">
        <f t="shared" si="276"/>
        <v>4731.5999999999985</v>
      </c>
      <c r="DQ123" s="38">
        <f t="shared" si="276"/>
        <v>399</v>
      </c>
      <c r="DR123" s="38">
        <f t="shared" si="276"/>
        <v>0</v>
      </c>
      <c r="DS123" s="38">
        <f t="shared" si="276"/>
        <v>0</v>
      </c>
      <c r="DT123" s="38">
        <f t="shared" si="276"/>
        <v>0</v>
      </c>
      <c r="DU123" s="38">
        <f t="shared" si="276"/>
        <v>0</v>
      </c>
      <c r="DV123" s="38">
        <f t="shared" si="276"/>
        <v>0</v>
      </c>
      <c r="DW123" s="38">
        <f t="shared" si="276"/>
        <v>0</v>
      </c>
      <c r="DX123" s="38">
        <f t="shared" si="276"/>
        <v>0</v>
      </c>
      <c r="DY123" s="38">
        <f t="shared" ref="DY123:DZ125" si="277">BI123-BZ123-CQ123-DH123</f>
        <v>0</v>
      </c>
      <c r="DZ123" s="38">
        <f t="shared" si="277"/>
        <v>0</v>
      </c>
      <c r="EA123" s="38"/>
      <c r="EB123" s="38">
        <f>BL123-CC123-CT123-DK123</f>
        <v>0</v>
      </c>
    </row>
    <row r="124" spans="1:132" s="6" customFormat="1" ht="60.75" customHeight="1" x14ac:dyDescent="0.25">
      <c r="A124" s="10">
        <f>A123+1</f>
        <v>113</v>
      </c>
      <c r="B124" s="8" t="s">
        <v>154</v>
      </c>
      <c r="C124" s="7">
        <v>13679</v>
      </c>
      <c r="D124" s="7">
        <v>10051</v>
      </c>
      <c r="E124" s="7">
        <v>308</v>
      </c>
      <c r="F124" s="7">
        <v>1813</v>
      </c>
      <c r="G124" s="7">
        <v>357</v>
      </c>
      <c r="H124" s="7">
        <v>99</v>
      </c>
      <c r="I124" s="7">
        <v>394.2</v>
      </c>
      <c r="J124" s="7">
        <v>1408</v>
      </c>
      <c r="K124" s="7">
        <f>L124+M124+N124+P124+R124</f>
        <v>3430</v>
      </c>
      <c r="L124" s="7">
        <v>2523</v>
      </c>
      <c r="M124" s="7">
        <v>77</v>
      </c>
      <c r="N124" s="7">
        <v>453</v>
      </c>
      <c r="O124" s="7">
        <v>89</v>
      </c>
      <c r="P124" s="7">
        <v>25</v>
      </c>
      <c r="Q124" s="7">
        <v>99</v>
      </c>
      <c r="R124" s="7">
        <v>352</v>
      </c>
      <c r="S124" s="7">
        <f t="shared" si="194"/>
        <v>3420</v>
      </c>
      <c r="T124" s="7">
        <v>2513</v>
      </c>
      <c r="U124" s="7">
        <v>77</v>
      </c>
      <c r="V124" s="7">
        <v>453</v>
      </c>
      <c r="W124" s="7">
        <v>89</v>
      </c>
      <c r="X124" s="7">
        <v>25</v>
      </c>
      <c r="Y124" s="7">
        <v>99</v>
      </c>
      <c r="Z124" s="7">
        <v>352</v>
      </c>
      <c r="AA124" s="7">
        <f t="shared" si="195"/>
        <v>3420</v>
      </c>
      <c r="AB124" s="7">
        <v>2513</v>
      </c>
      <c r="AC124" s="7">
        <v>77</v>
      </c>
      <c r="AD124" s="7">
        <v>453</v>
      </c>
      <c r="AE124" s="7">
        <v>89</v>
      </c>
      <c r="AF124" s="7">
        <v>25</v>
      </c>
      <c r="AG124" s="7">
        <v>99</v>
      </c>
      <c r="AH124" s="7">
        <v>352</v>
      </c>
      <c r="AI124" s="7">
        <f t="shared" si="272"/>
        <v>3409</v>
      </c>
      <c r="AJ124" s="7">
        <f t="shared" si="272"/>
        <v>2502</v>
      </c>
      <c r="AK124" s="7">
        <f t="shared" si="272"/>
        <v>77</v>
      </c>
      <c r="AL124" s="7">
        <f t="shared" si="272"/>
        <v>454</v>
      </c>
      <c r="AM124" s="7">
        <f t="shared" si="272"/>
        <v>90</v>
      </c>
      <c r="AN124" s="7">
        <f t="shared" si="272"/>
        <v>24</v>
      </c>
      <c r="AO124" s="7">
        <f t="shared" si="272"/>
        <v>97.199999999999989</v>
      </c>
      <c r="AP124" s="7">
        <f t="shared" si="272"/>
        <v>352</v>
      </c>
      <c r="AQ124" s="7">
        <v>2048</v>
      </c>
      <c r="AR124" s="7">
        <v>666</v>
      </c>
      <c r="AS124" s="7">
        <v>666</v>
      </c>
      <c r="AT124" s="7">
        <v>358</v>
      </c>
      <c r="AU124" s="7">
        <f>AQ124-AR124-AS124-AT124</f>
        <v>358</v>
      </c>
      <c r="AV124" s="7">
        <f>AW124+AY124+BA124+BB124+BC124+BD124+BE124+BF124+BG124+BH124 +BI124+BK124+AX124</f>
        <v>5622</v>
      </c>
      <c r="AW124" s="7">
        <v>4029</v>
      </c>
      <c r="AX124" s="7">
        <v>10</v>
      </c>
      <c r="AY124" s="7">
        <v>1007</v>
      </c>
      <c r="AZ124" s="7">
        <v>9460.7999999999993</v>
      </c>
      <c r="BA124" s="7">
        <v>366</v>
      </c>
      <c r="BB124" s="7">
        <v>0</v>
      </c>
      <c r="BC124" s="7">
        <v>0</v>
      </c>
      <c r="BD124" s="7">
        <v>0</v>
      </c>
      <c r="BE124" s="7">
        <v>210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/>
      <c r="BL124" s="9">
        <v>0</v>
      </c>
      <c r="BM124" s="7">
        <f t="shared" si="273"/>
        <v>1414</v>
      </c>
      <c r="BN124" s="7">
        <v>1007</v>
      </c>
      <c r="BO124" s="7">
        <f>'[1]Протокол №10 от 30.11.2022'!AB125</f>
        <v>10</v>
      </c>
      <c r="BP124" s="7">
        <v>252</v>
      </c>
      <c r="BQ124" s="7">
        <v>2365</v>
      </c>
      <c r="BR124" s="7">
        <v>92</v>
      </c>
      <c r="BS124" s="7">
        <v>0</v>
      </c>
      <c r="BT124" s="7">
        <v>0</v>
      </c>
      <c r="BU124" s="7">
        <v>0</v>
      </c>
      <c r="BV124" s="7">
        <v>53</v>
      </c>
      <c r="BW124" s="7">
        <v>0</v>
      </c>
      <c r="BX124" s="7">
        <v>0</v>
      </c>
      <c r="BY124" s="7">
        <v>0</v>
      </c>
      <c r="BZ124" s="7">
        <v>0</v>
      </c>
      <c r="CA124" s="7">
        <v>0</v>
      </c>
      <c r="CB124" s="7"/>
      <c r="CC124" s="7">
        <v>0</v>
      </c>
      <c r="CD124" s="7">
        <f t="shared" si="196"/>
        <v>1404</v>
      </c>
      <c r="CE124" s="7">
        <v>1007</v>
      </c>
      <c r="CF124" s="7"/>
      <c r="CG124" s="7">
        <v>252</v>
      </c>
      <c r="CH124" s="7">
        <v>2365</v>
      </c>
      <c r="CI124" s="7">
        <v>92</v>
      </c>
      <c r="CJ124" s="7">
        <v>0</v>
      </c>
      <c r="CK124" s="7">
        <v>0</v>
      </c>
      <c r="CL124" s="7">
        <v>0</v>
      </c>
      <c r="CM124" s="7">
        <v>53</v>
      </c>
      <c r="CN124" s="7">
        <v>0</v>
      </c>
      <c r="CO124" s="7">
        <v>0</v>
      </c>
      <c r="CP124" s="7">
        <v>0</v>
      </c>
      <c r="CQ124" s="7">
        <v>0</v>
      </c>
      <c r="CR124" s="7">
        <v>0</v>
      </c>
      <c r="CS124" s="7"/>
      <c r="CT124" s="7">
        <v>0</v>
      </c>
      <c r="CU124" s="7">
        <f t="shared" si="274"/>
        <v>1404</v>
      </c>
      <c r="CV124" s="7">
        <v>1007</v>
      </c>
      <c r="CW124" s="7"/>
      <c r="CX124" s="7">
        <v>252</v>
      </c>
      <c r="CY124" s="7">
        <v>2365</v>
      </c>
      <c r="CZ124" s="7">
        <v>92</v>
      </c>
      <c r="DA124" s="7">
        <v>0</v>
      </c>
      <c r="DB124" s="7">
        <v>0</v>
      </c>
      <c r="DC124" s="7">
        <v>0</v>
      </c>
      <c r="DD124" s="7">
        <v>53</v>
      </c>
      <c r="DE124" s="7">
        <v>0</v>
      </c>
      <c r="DF124" s="7">
        <v>0</v>
      </c>
      <c r="DG124" s="7">
        <v>0</v>
      </c>
      <c r="DH124" s="7">
        <v>0</v>
      </c>
      <c r="DI124" s="7">
        <v>0</v>
      </c>
      <c r="DJ124" s="7"/>
      <c r="DK124" s="7">
        <v>0</v>
      </c>
      <c r="DL124" s="7">
        <f t="shared" si="275"/>
        <v>1400</v>
      </c>
      <c r="DM124" s="38">
        <f>AW124-BN124-CE124-CV124</f>
        <v>1008</v>
      </c>
      <c r="DN124" s="38"/>
      <c r="DO124" s="38">
        <f t="shared" si="276"/>
        <v>251</v>
      </c>
      <c r="DP124" s="38">
        <f t="shared" si="276"/>
        <v>2365.7999999999993</v>
      </c>
      <c r="DQ124" s="38">
        <f t="shared" si="276"/>
        <v>90</v>
      </c>
      <c r="DR124" s="38">
        <f t="shared" si="276"/>
        <v>0</v>
      </c>
      <c r="DS124" s="38">
        <f t="shared" si="276"/>
        <v>0</v>
      </c>
      <c r="DT124" s="38">
        <f t="shared" si="276"/>
        <v>0</v>
      </c>
      <c r="DU124" s="38">
        <f t="shared" si="276"/>
        <v>51</v>
      </c>
      <c r="DV124" s="38">
        <f t="shared" si="276"/>
        <v>0</v>
      </c>
      <c r="DW124" s="38">
        <f t="shared" si="276"/>
        <v>0</v>
      </c>
      <c r="DX124" s="38">
        <f t="shared" si="276"/>
        <v>0</v>
      </c>
      <c r="DY124" s="38">
        <f t="shared" si="277"/>
        <v>0</v>
      </c>
      <c r="DZ124" s="38">
        <f t="shared" si="277"/>
        <v>0</v>
      </c>
      <c r="EA124" s="38"/>
      <c r="EB124" s="38">
        <f>BL124-CC124-CT124-DK124</f>
        <v>0</v>
      </c>
    </row>
    <row r="125" spans="1:132" s="6" customFormat="1" ht="56.25" x14ac:dyDescent="0.25">
      <c r="A125" s="10">
        <f>A124+1</f>
        <v>114</v>
      </c>
      <c r="B125" s="8" t="s">
        <v>155</v>
      </c>
      <c r="C125" s="7">
        <v>2689</v>
      </c>
      <c r="D125" s="7">
        <v>0</v>
      </c>
      <c r="E125" s="7">
        <v>0</v>
      </c>
      <c r="F125" s="7">
        <v>0</v>
      </c>
      <c r="G125" s="7">
        <v>0</v>
      </c>
      <c r="H125" s="7">
        <v>1281</v>
      </c>
      <c r="I125" s="7">
        <v>5124.6000000000004</v>
      </c>
      <c r="J125" s="7">
        <v>1408</v>
      </c>
      <c r="K125" s="7">
        <f>L125+M125+N125+P125+R125</f>
        <v>672</v>
      </c>
      <c r="L125" s="7">
        <v>0</v>
      </c>
      <c r="M125" s="7">
        <v>0</v>
      </c>
      <c r="N125" s="7">
        <v>0</v>
      </c>
      <c r="O125" s="7">
        <v>0</v>
      </c>
      <c r="P125" s="7">
        <v>320</v>
      </c>
      <c r="Q125" s="7">
        <v>1281</v>
      </c>
      <c r="R125" s="7">
        <v>352</v>
      </c>
      <c r="S125" s="7">
        <f t="shared" si="194"/>
        <v>672</v>
      </c>
      <c r="T125" s="7">
        <v>0</v>
      </c>
      <c r="U125" s="7">
        <v>0</v>
      </c>
      <c r="V125" s="7">
        <v>0</v>
      </c>
      <c r="W125" s="7">
        <v>0</v>
      </c>
      <c r="X125" s="7">
        <v>320</v>
      </c>
      <c r="Y125" s="7">
        <v>1281</v>
      </c>
      <c r="Z125" s="7">
        <v>352</v>
      </c>
      <c r="AA125" s="7">
        <f t="shared" si="195"/>
        <v>672</v>
      </c>
      <c r="AB125" s="7">
        <v>0</v>
      </c>
      <c r="AC125" s="7">
        <v>0</v>
      </c>
      <c r="AD125" s="7">
        <v>0</v>
      </c>
      <c r="AE125" s="7">
        <v>0</v>
      </c>
      <c r="AF125" s="7">
        <v>320</v>
      </c>
      <c r="AG125" s="7">
        <v>1281</v>
      </c>
      <c r="AH125" s="7">
        <v>352</v>
      </c>
      <c r="AI125" s="7">
        <f t="shared" si="272"/>
        <v>673</v>
      </c>
      <c r="AJ125" s="7">
        <f t="shared" si="272"/>
        <v>0</v>
      </c>
      <c r="AK125" s="7">
        <f t="shared" si="272"/>
        <v>0</v>
      </c>
      <c r="AL125" s="7">
        <f t="shared" si="272"/>
        <v>0</v>
      </c>
      <c r="AM125" s="7">
        <f t="shared" si="272"/>
        <v>0</v>
      </c>
      <c r="AN125" s="7">
        <f t="shared" si="272"/>
        <v>321</v>
      </c>
      <c r="AO125" s="7">
        <f t="shared" si="272"/>
        <v>1281.6000000000004</v>
      </c>
      <c r="AP125" s="7">
        <f t="shared" si="272"/>
        <v>352</v>
      </c>
      <c r="AQ125" s="7">
        <v>170</v>
      </c>
      <c r="AR125" s="7">
        <v>43</v>
      </c>
      <c r="AS125" s="7">
        <v>43</v>
      </c>
      <c r="AT125" s="7">
        <v>43</v>
      </c>
      <c r="AU125" s="7">
        <f>AQ125-AR125-AS125-AT125</f>
        <v>41</v>
      </c>
      <c r="AV125" s="7">
        <f>AW125+AY125+BA125+BB125+BC125+BD125+BE125+BF125+BG125+BH125 +BI125+BK125+AX125</f>
        <v>14146</v>
      </c>
      <c r="AW125" s="7">
        <v>0</v>
      </c>
      <c r="AX125" s="7">
        <v>0</v>
      </c>
      <c r="AY125" s="7">
        <v>13084</v>
      </c>
      <c r="AZ125" s="7">
        <v>122990.39999999999</v>
      </c>
      <c r="BA125" s="7">
        <v>1062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/>
      <c r="BL125" s="7">
        <v>165</v>
      </c>
      <c r="BM125" s="7">
        <f t="shared" si="273"/>
        <v>3537</v>
      </c>
      <c r="BN125" s="7">
        <v>0</v>
      </c>
      <c r="BO125" s="7">
        <f>'[1]Протокол №10 от 30.11.2022'!AB126</f>
        <v>0</v>
      </c>
      <c r="BP125" s="7">
        <v>3271</v>
      </c>
      <c r="BQ125" s="7">
        <v>30748</v>
      </c>
      <c r="BR125" s="7">
        <v>266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7">
        <v>0</v>
      </c>
      <c r="CA125" s="7">
        <v>0</v>
      </c>
      <c r="CB125" s="7"/>
      <c r="CC125" s="7">
        <v>0</v>
      </c>
      <c r="CD125" s="7">
        <f t="shared" si="196"/>
        <v>3537</v>
      </c>
      <c r="CE125" s="7">
        <v>0</v>
      </c>
      <c r="CF125" s="7">
        <f>AX125</f>
        <v>0</v>
      </c>
      <c r="CG125" s="7">
        <v>3271</v>
      </c>
      <c r="CH125" s="7">
        <v>30748</v>
      </c>
      <c r="CI125" s="7">
        <v>266</v>
      </c>
      <c r="CJ125" s="7">
        <v>0</v>
      </c>
      <c r="CK125" s="7">
        <v>0</v>
      </c>
      <c r="CL125" s="7">
        <v>0</v>
      </c>
      <c r="CM125" s="7">
        <v>0</v>
      </c>
      <c r="CN125" s="7">
        <v>0</v>
      </c>
      <c r="CO125" s="7">
        <v>0</v>
      </c>
      <c r="CP125" s="7">
        <v>0</v>
      </c>
      <c r="CQ125" s="7">
        <v>0</v>
      </c>
      <c r="CR125" s="7">
        <v>0</v>
      </c>
      <c r="CS125" s="7"/>
      <c r="CT125" s="7">
        <v>0</v>
      </c>
      <c r="CU125" s="7">
        <f t="shared" si="274"/>
        <v>3537</v>
      </c>
      <c r="CV125" s="7">
        <v>0</v>
      </c>
      <c r="CW125" s="7"/>
      <c r="CX125" s="7">
        <v>3271</v>
      </c>
      <c r="CY125" s="7">
        <v>30748</v>
      </c>
      <c r="CZ125" s="7">
        <v>266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7">
        <v>0</v>
      </c>
      <c r="DI125" s="7">
        <v>0</v>
      </c>
      <c r="DJ125" s="7"/>
      <c r="DK125" s="7">
        <v>82</v>
      </c>
      <c r="DL125" s="7">
        <f t="shared" si="275"/>
        <v>3535</v>
      </c>
      <c r="DM125" s="38">
        <f>AW125-BN125-CE125-CV125</f>
        <v>0</v>
      </c>
      <c r="DN125" s="38"/>
      <c r="DO125" s="38">
        <f t="shared" si="276"/>
        <v>3271</v>
      </c>
      <c r="DP125" s="38">
        <f t="shared" si="276"/>
        <v>30746.399999999994</v>
      </c>
      <c r="DQ125" s="38">
        <f t="shared" si="276"/>
        <v>264</v>
      </c>
      <c r="DR125" s="38">
        <f t="shared" si="276"/>
        <v>0</v>
      </c>
      <c r="DS125" s="38">
        <f t="shared" si="276"/>
        <v>0</v>
      </c>
      <c r="DT125" s="38">
        <f t="shared" si="276"/>
        <v>0</v>
      </c>
      <c r="DU125" s="38">
        <f t="shared" si="276"/>
        <v>0</v>
      </c>
      <c r="DV125" s="38">
        <f t="shared" si="276"/>
        <v>0</v>
      </c>
      <c r="DW125" s="38">
        <f t="shared" si="276"/>
        <v>0</v>
      </c>
      <c r="DX125" s="38">
        <f t="shared" si="276"/>
        <v>0</v>
      </c>
      <c r="DY125" s="38">
        <f t="shared" si="277"/>
        <v>0</v>
      </c>
      <c r="DZ125" s="38">
        <f t="shared" si="277"/>
        <v>0</v>
      </c>
      <c r="EA125" s="38"/>
      <c r="EB125" s="38">
        <f>BL125-CC125-CT125-DK125</f>
        <v>83</v>
      </c>
    </row>
    <row r="126" spans="1:132" s="34" customFormat="1" x14ac:dyDescent="0.25">
      <c r="A126" s="66"/>
      <c r="B126" s="66" t="s">
        <v>156</v>
      </c>
      <c r="C126" s="67">
        <f t="shared" ref="C126:BR126" si="278">SUM(C123:C125)</f>
        <v>33605</v>
      </c>
      <c r="D126" s="67">
        <f t="shared" si="278"/>
        <v>22298</v>
      </c>
      <c r="E126" s="67">
        <f t="shared" si="278"/>
        <v>668</v>
      </c>
      <c r="F126" s="67">
        <f t="shared" si="278"/>
        <v>4134</v>
      </c>
      <c r="G126" s="67">
        <f t="shared" si="278"/>
        <v>727</v>
      </c>
      <c r="H126" s="67">
        <f t="shared" si="278"/>
        <v>1577</v>
      </c>
      <c r="I126" s="67">
        <f t="shared" si="278"/>
        <v>6307.2000000000007</v>
      </c>
      <c r="J126" s="67">
        <f t="shared" si="278"/>
        <v>4928</v>
      </c>
      <c r="K126" s="67">
        <f t="shared" si="278"/>
        <v>8424</v>
      </c>
      <c r="L126" s="67">
        <f t="shared" si="278"/>
        <v>5598</v>
      </c>
      <c r="M126" s="67">
        <f t="shared" si="278"/>
        <v>167</v>
      </c>
      <c r="N126" s="67">
        <f t="shared" si="278"/>
        <v>1033</v>
      </c>
      <c r="O126" s="67">
        <f t="shared" si="278"/>
        <v>182</v>
      </c>
      <c r="P126" s="67">
        <f t="shared" si="278"/>
        <v>394</v>
      </c>
      <c r="Q126" s="67">
        <f t="shared" si="278"/>
        <v>1577</v>
      </c>
      <c r="R126" s="67">
        <f t="shared" si="278"/>
        <v>1232</v>
      </c>
      <c r="S126" s="67">
        <f t="shared" si="278"/>
        <v>8401</v>
      </c>
      <c r="T126" s="67">
        <f t="shared" si="278"/>
        <v>5575</v>
      </c>
      <c r="U126" s="67">
        <f t="shared" si="278"/>
        <v>167</v>
      </c>
      <c r="V126" s="67">
        <f t="shared" si="278"/>
        <v>1033</v>
      </c>
      <c r="W126" s="67">
        <f t="shared" si="278"/>
        <v>182</v>
      </c>
      <c r="X126" s="67">
        <f t="shared" si="278"/>
        <v>394</v>
      </c>
      <c r="Y126" s="67">
        <f t="shared" si="278"/>
        <v>1577</v>
      </c>
      <c r="Z126" s="67">
        <f t="shared" si="278"/>
        <v>1232</v>
      </c>
      <c r="AA126" s="67">
        <f t="shared" si="278"/>
        <v>8401</v>
      </c>
      <c r="AB126" s="67">
        <f t="shared" si="278"/>
        <v>5575</v>
      </c>
      <c r="AC126" s="67">
        <f t="shared" si="278"/>
        <v>167</v>
      </c>
      <c r="AD126" s="67">
        <f t="shared" si="278"/>
        <v>1033</v>
      </c>
      <c r="AE126" s="67">
        <f t="shared" si="278"/>
        <v>182</v>
      </c>
      <c r="AF126" s="67">
        <f t="shared" si="278"/>
        <v>394</v>
      </c>
      <c r="AG126" s="67">
        <f t="shared" si="278"/>
        <v>1577</v>
      </c>
      <c r="AH126" s="67">
        <f t="shared" si="278"/>
        <v>1232</v>
      </c>
      <c r="AI126" s="67">
        <f t="shared" si="278"/>
        <v>8379</v>
      </c>
      <c r="AJ126" s="67">
        <f t="shared" si="278"/>
        <v>5550</v>
      </c>
      <c r="AK126" s="67">
        <f t="shared" si="278"/>
        <v>167</v>
      </c>
      <c r="AL126" s="67">
        <f t="shared" si="278"/>
        <v>1035</v>
      </c>
      <c r="AM126" s="67">
        <f t="shared" si="278"/>
        <v>181</v>
      </c>
      <c r="AN126" s="67">
        <f t="shared" si="278"/>
        <v>395</v>
      </c>
      <c r="AO126" s="67">
        <f t="shared" si="278"/>
        <v>1576.2000000000003</v>
      </c>
      <c r="AP126" s="67">
        <f t="shared" si="278"/>
        <v>1232</v>
      </c>
      <c r="AQ126" s="67">
        <f t="shared" si="278"/>
        <v>4418</v>
      </c>
      <c r="AR126" s="67">
        <f t="shared" si="278"/>
        <v>1259</v>
      </c>
      <c r="AS126" s="67">
        <f t="shared" si="278"/>
        <v>1259</v>
      </c>
      <c r="AT126" s="67">
        <f t="shared" si="278"/>
        <v>951</v>
      </c>
      <c r="AU126" s="67">
        <f t="shared" si="278"/>
        <v>949</v>
      </c>
      <c r="AV126" s="67">
        <f t="shared" si="278"/>
        <v>28297</v>
      </c>
      <c r="AW126" s="67">
        <f t="shared" si="278"/>
        <v>8939</v>
      </c>
      <c r="AX126" s="67">
        <f t="shared" si="278"/>
        <v>23</v>
      </c>
      <c r="AY126" s="67">
        <f t="shared" si="278"/>
        <v>16104</v>
      </c>
      <c r="AZ126" s="67">
        <f t="shared" si="278"/>
        <v>151372.79999999999</v>
      </c>
      <c r="BA126" s="67">
        <f t="shared" si="278"/>
        <v>3021</v>
      </c>
      <c r="BB126" s="67">
        <f t="shared" si="278"/>
        <v>0</v>
      </c>
      <c r="BC126" s="67">
        <f t="shared" si="278"/>
        <v>0</v>
      </c>
      <c r="BD126" s="67">
        <f t="shared" si="278"/>
        <v>0</v>
      </c>
      <c r="BE126" s="67">
        <f t="shared" si="278"/>
        <v>210</v>
      </c>
      <c r="BF126" s="67">
        <f t="shared" si="278"/>
        <v>0</v>
      </c>
      <c r="BG126" s="67">
        <f t="shared" si="278"/>
        <v>0</v>
      </c>
      <c r="BH126" s="67">
        <f t="shared" si="278"/>
        <v>0</v>
      </c>
      <c r="BI126" s="67">
        <f t="shared" si="278"/>
        <v>0</v>
      </c>
      <c r="BJ126" s="67">
        <f t="shared" si="278"/>
        <v>0</v>
      </c>
      <c r="BK126" s="67">
        <f t="shared" si="278"/>
        <v>0</v>
      </c>
      <c r="BL126" s="67">
        <f t="shared" si="278"/>
        <v>165</v>
      </c>
      <c r="BM126" s="67">
        <f t="shared" si="278"/>
        <v>7093</v>
      </c>
      <c r="BN126" s="67">
        <f t="shared" si="278"/>
        <v>2235</v>
      </c>
      <c r="BO126" s="67">
        <f t="shared" si="278"/>
        <v>23</v>
      </c>
      <c r="BP126" s="67">
        <f t="shared" si="278"/>
        <v>4026</v>
      </c>
      <c r="BQ126" s="67">
        <f t="shared" si="278"/>
        <v>37843</v>
      </c>
      <c r="BR126" s="67">
        <f t="shared" si="278"/>
        <v>756</v>
      </c>
      <c r="BS126" s="67">
        <f t="shared" ref="BS126:EB126" si="279">SUM(BS123:BS125)</f>
        <v>0</v>
      </c>
      <c r="BT126" s="67">
        <f t="shared" si="279"/>
        <v>0</v>
      </c>
      <c r="BU126" s="67">
        <f t="shared" si="279"/>
        <v>0</v>
      </c>
      <c r="BV126" s="67">
        <f t="shared" si="279"/>
        <v>53</v>
      </c>
      <c r="BW126" s="67">
        <f t="shared" si="279"/>
        <v>0</v>
      </c>
      <c r="BX126" s="67">
        <f t="shared" si="279"/>
        <v>0</v>
      </c>
      <c r="BY126" s="67">
        <f t="shared" si="279"/>
        <v>0</v>
      </c>
      <c r="BZ126" s="67">
        <f t="shared" si="279"/>
        <v>0</v>
      </c>
      <c r="CA126" s="67">
        <f t="shared" si="279"/>
        <v>0</v>
      </c>
      <c r="CB126" s="67">
        <f t="shared" si="279"/>
        <v>0</v>
      </c>
      <c r="CC126" s="67">
        <f t="shared" si="279"/>
        <v>0</v>
      </c>
      <c r="CD126" s="67">
        <f t="shared" si="279"/>
        <v>7070</v>
      </c>
      <c r="CE126" s="67">
        <f t="shared" si="279"/>
        <v>2235</v>
      </c>
      <c r="CF126" s="67">
        <f t="shared" si="279"/>
        <v>0</v>
      </c>
      <c r="CG126" s="67">
        <f t="shared" si="279"/>
        <v>4026</v>
      </c>
      <c r="CH126" s="67">
        <f t="shared" si="279"/>
        <v>37843</v>
      </c>
      <c r="CI126" s="67">
        <f t="shared" si="279"/>
        <v>756</v>
      </c>
      <c r="CJ126" s="67">
        <f t="shared" si="279"/>
        <v>0</v>
      </c>
      <c r="CK126" s="67">
        <f t="shared" si="279"/>
        <v>0</v>
      </c>
      <c r="CL126" s="67">
        <f t="shared" si="279"/>
        <v>0</v>
      </c>
      <c r="CM126" s="67">
        <f t="shared" si="279"/>
        <v>53</v>
      </c>
      <c r="CN126" s="67">
        <f t="shared" si="279"/>
        <v>0</v>
      </c>
      <c r="CO126" s="67">
        <f t="shared" si="279"/>
        <v>0</v>
      </c>
      <c r="CP126" s="67">
        <f t="shared" si="279"/>
        <v>0</v>
      </c>
      <c r="CQ126" s="67">
        <f t="shared" si="279"/>
        <v>0</v>
      </c>
      <c r="CR126" s="67">
        <f t="shared" si="279"/>
        <v>0</v>
      </c>
      <c r="CS126" s="67">
        <f t="shared" si="279"/>
        <v>0</v>
      </c>
      <c r="CT126" s="67">
        <f t="shared" si="279"/>
        <v>0</v>
      </c>
      <c r="CU126" s="67">
        <f t="shared" si="279"/>
        <v>7070</v>
      </c>
      <c r="CV126" s="67">
        <f t="shared" si="279"/>
        <v>2235</v>
      </c>
      <c r="CW126" s="67">
        <f t="shared" si="279"/>
        <v>0</v>
      </c>
      <c r="CX126" s="67">
        <f t="shared" si="279"/>
        <v>4026</v>
      </c>
      <c r="CY126" s="67">
        <f t="shared" si="279"/>
        <v>37843</v>
      </c>
      <c r="CZ126" s="67">
        <f t="shared" si="279"/>
        <v>756</v>
      </c>
      <c r="DA126" s="67">
        <f t="shared" si="279"/>
        <v>0</v>
      </c>
      <c r="DB126" s="67">
        <f t="shared" si="279"/>
        <v>0</v>
      </c>
      <c r="DC126" s="67">
        <f t="shared" si="279"/>
        <v>0</v>
      </c>
      <c r="DD126" s="67">
        <f t="shared" si="279"/>
        <v>53</v>
      </c>
      <c r="DE126" s="67">
        <f t="shared" si="279"/>
        <v>0</v>
      </c>
      <c r="DF126" s="67">
        <f t="shared" si="279"/>
        <v>0</v>
      </c>
      <c r="DG126" s="67">
        <f t="shared" si="279"/>
        <v>0</v>
      </c>
      <c r="DH126" s="67">
        <f t="shared" si="279"/>
        <v>0</v>
      </c>
      <c r="DI126" s="67">
        <f t="shared" si="279"/>
        <v>0</v>
      </c>
      <c r="DJ126" s="67">
        <f t="shared" si="279"/>
        <v>0</v>
      </c>
      <c r="DK126" s="67">
        <f t="shared" si="279"/>
        <v>82</v>
      </c>
      <c r="DL126" s="67">
        <f t="shared" si="279"/>
        <v>7064</v>
      </c>
      <c r="DM126" s="67">
        <f t="shared" si="279"/>
        <v>2234</v>
      </c>
      <c r="DN126" s="67">
        <f t="shared" si="279"/>
        <v>0</v>
      </c>
      <c r="DO126" s="67">
        <f t="shared" si="279"/>
        <v>4026</v>
      </c>
      <c r="DP126" s="67">
        <f t="shared" si="279"/>
        <v>37843.799999999988</v>
      </c>
      <c r="DQ126" s="67">
        <f t="shared" si="279"/>
        <v>753</v>
      </c>
      <c r="DR126" s="67">
        <f t="shared" si="279"/>
        <v>0</v>
      </c>
      <c r="DS126" s="67">
        <f t="shared" si="279"/>
        <v>0</v>
      </c>
      <c r="DT126" s="67">
        <f t="shared" si="279"/>
        <v>0</v>
      </c>
      <c r="DU126" s="67">
        <f t="shared" si="279"/>
        <v>51</v>
      </c>
      <c r="DV126" s="67">
        <f t="shared" si="279"/>
        <v>0</v>
      </c>
      <c r="DW126" s="67">
        <f t="shared" si="279"/>
        <v>0</v>
      </c>
      <c r="DX126" s="67">
        <f t="shared" si="279"/>
        <v>0</v>
      </c>
      <c r="DY126" s="67">
        <f t="shared" si="279"/>
        <v>0</v>
      </c>
      <c r="DZ126" s="67">
        <f t="shared" si="279"/>
        <v>0</v>
      </c>
      <c r="EA126" s="67">
        <f t="shared" si="279"/>
        <v>0</v>
      </c>
      <c r="EB126" s="67">
        <f t="shared" si="279"/>
        <v>83</v>
      </c>
    </row>
    <row r="127" spans="1:132" s="6" customFormat="1" ht="45" customHeight="1" x14ac:dyDescent="0.25">
      <c r="A127" s="91">
        <v>115</v>
      </c>
      <c r="B127" s="16" t="s">
        <v>152</v>
      </c>
      <c r="C127" s="7">
        <v>23436</v>
      </c>
      <c r="D127" s="7">
        <v>16815</v>
      </c>
      <c r="E127" s="7">
        <v>565</v>
      </c>
      <c r="F127" s="7">
        <v>3325</v>
      </c>
      <c r="G127" s="7">
        <v>345</v>
      </c>
      <c r="H127" s="7">
        <v>197</v>
      </c>
      <c r="I127" s="7">
        <v>788.4</v>
      </c>
      <c r="J127" s="7">
        <v>2534</v>
      </c>
      <c r="K127" s="7">
        <f t="shared" ref="K127:K158" si="280">L127+M127+N127+P127+R127</f>
        <v>5876</v>
      </c>
      <c r="L127" s="7">
        <v>4221</v>
      </c>
      <c r="M127" s="7">
        <v>141</v>
      </c>
      <c r="N127" s="7">
        <v>831</v>
      </c>
      <c r="O127" s="7">
        <v>86</v>
      </c>
      <c r="P127" s="7">
        <v>49</v>
      </c>
      <c r="Q127" s="7">
        <v>197</v>
      </c>
      <c r="R127" s="7">
        <v>634</v>
      </c>
      <c r="S127" s="7">
        <f t="shared" si="194"/>
        <v>5859</v>
      </c>
      <c r="T127" s="7">
        <v>4204</v>
      </c>
      <c r="U127" s="7">
        <v>141</v>
      </c>
      <c r="V127" s="7">
        <v>831</v>
      </c>
      <c r="W127" s="7">
        <v>86</v>
      </c>
      <c r="X127" s="7">
        <v>49</v>
      </c>
      <c r="Y127" s="7">
        <v>197</v>
      </c>
      <c r="Z127" s="7">
        <v>634</v>
      </c>
      <c r="AA127" s="7">
        <f t="shared" si="195"/>
        <v>5859</v>
      </c>
      <c r="AB127" s="7">
        <v>4204</v>
      </c>
      <c r="AC127" s="7">
        <v>141</v>
      </c>
      <c r="AD127" s="7">
        <v>831</v>
      </c>
      <c r="AE127" s="7">
        <v>86</v>
      </c>
      <c r="AF127" s="7">
        <v>49</v>
      </c>
      <c r="AG127" s="7">
        <v>197</v>
      </c>
      <c r="AH127" s="7">
        <v>634</v>
      </c>
      <c r="AI127" s="7">
        <f t="shared" ref="AI127:AI141" si="281">C127-K127-S127-AA127</f>
        <v>5842</v>
      </c>
      <c r="AJ127" s="7">
        <f t="shared" ref="AJ127:AJ141" si="282">D127-L127-T127-AB127</f>
        <v>4186</v>
      </c>
      <c r="AK127" s="7">
        <f t="shared" ref="AK127:AK141" si="283">E127-M127-U127-AC127</f>
        <v>142</v>
      </c>
      <c r="AL127" s="7">
        <f t="shared" ref="AL127:AL141" si="284">F127-N127-V127-AD127</f>
        <v>832</v>
      </c>
      <c r="AM127" s="7">
        <f t="shared" ref="AM127:AM141" si="285">G127-O127-W127-AE127</f>
        <v>87</v>
      </c>
      <c r="AN127" s="7">
        <f t="shared" ref="AN127:AN141" si="286">H127-P127-X127-AF127</f>
        <v>50</v>
      </c>
      <c r="AO127" s="7">
        <f t="shared" ref="AO127:AO141" si="287">I127-Q127-Y127-AG127</f>
        <v>197.39999999999998</v>
      </c>
      <c r="AP127" s="7">
        <f t="shared" ref="AP127:AP141" si="288">J127-R127-Z127-AH127</f>
        <v>632</v>
      </c>
      <c r="AQ127" s="7">
        <v>4184</v>
      </c>
      <c r="AR127" s="7">
        <v>1046</v>
      </c>
      <c r="AS127" s="7">
        <v>1046</v>
      </c>
      <c r="AT127" s="7">
        <v>1046</v>
      </c>
      <c r="AU127" s="7">
        <f>AQ127-AR127-AS127-AT127</f>
        <v>1046</v>
      </c>
      <c r="AV127" s="7">
        <f t="shared" ref="AV127:AV158" si="289">AW127+AY127+BA127+BB127+BC127+BD127+BE127+BF127+BG127+BH127 +BI127+BK127+AX127</f>
        <v>12883</v>
      </c>
      <c r="AW127" s="7">
        <v>7241</v>
      </c>
      <c r="AX127" s="7">
        <v>17</v>
      </c>
      <c r="AY127" s="7">
        <v>2013</v>
      </c>
      <c r="AZ127" s="7">
        <v>18921.599999999999</v>
      </c>
      <c r="BA127" s="7">
        <v>1912</v>
      </c>
      <c r="BB127" s="7">
        <v>1200</v>
      </c>
      <c r="BC127" s="7">
        <v>0</v>
      </c>
      <c r="BD127" s="7">
        <v>0</v>
      </c>
      <c r="BE127" s="7">
        <v>500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/>
      <c r="BL127" s="9">
        <v>0</v>
      </c>
      <c r="BM127" s="7">
        <f t="shared" ref="BM127:BM190" si="290">BN127+BP127+BR127+BS127+BT127+BU127+BV127+BW127+BX127+BY127+BZ127+CB127+BO127</f>
        <v>3258</v>
      </c>
      <c r="BN127" s="7">
        <v>1810</v>
      </c>
      <c r="BO127" s="7">
        <f>'[1]Протокол №10 от 30.11.2022'!AB128</f>
        <v>17</v>
      </c>
      <c r="BP127" s="7">
        <v>503</v>
      </c>
      <c r="BQ127" s="7">
        <v>4730</v>
      </c>
      <c r="BR127" s="7">
        <v>478</v>
      </c>
      <c r="BS127" s="7">
        <v>325</v>
      </c>
      <c r="BT127" s="7">
        <v>0</v>
      </c>
      <c r="BU127" s="7">
        <v>0</v>
      </c>
      <c r="BV127" s="7">
        <v>125</v>
      </c>
      <c r="BW127" s="7">
        <v>0</v>
      </c>
      <c r="BX127" s="7">
        <v>0</v>
      </c>
      <c r="BY127" s="7">
        <v>0</v>
      </c>
      <c r="BZ127" s="7">
        <v>0</v>
      </c>
      <c r="CA127" s="7">
        <v>0</v>
      </c>
      <c r="CB127" s="7"/>
      <c r="CC127" s="7">
        <v>0</v>
      </c>
      <c r="CD127" s="7">
        <f t="shared" si="196"/>
        <v>3241</v>
      </c>
      <c r="CE127" s="7">
        <v>1810</v>
      </c>
      <c r="CF127" s="7"/>
      <c r="CG127" s="7">
        <v>503</v>
      </c>
      <c r="CH127" s="7">
        <v>4730</v>
      </c>
      <c r="CI127" s="7">
        <v>478</v>
      </c>
      <c r="CJ127" s="7">
        <v>325</v>
      </c>
      <c r="CK127" s="7">
        <v>0</v>
      </c>
      <c r="CL127" s="7">
        <v>0</v>
      </c>
      <c r="CM127" s="7">
        <v>125</v>
      </c>
      <c r="CN127" s="7">
        <v>0</v>
      </c>
      <c r="CO127" s="7">
        <v>0</v>
      </c>
      <c r="CP127" s="7">
        <v>0</v>
      </c>
      <c r="CQ127" s="7">
        <v>0</v>
      </c>
      <c r="CR127" s="7">
        <v>0</v>
      </c>
      <c r="CS127" s="7"/>
      <c r="CT127" s="7">
        <v>0</v>
      </c>
      <c r="CU127" s="7">
        <f t="shared" ref="CU127:CU190" si="291">CV127+CX127+CZ127+DA127+DB127+DC127+DD127+DE127+DF127+DG127+DH127</f>
        <v>3191</v>
      </c>
      <c r="CV127" s="7">
        <v>1810</v>
      </c>
      <c r="CW127" s="7"/>
      <c r="CX127" s="7">
        <v>503</v>
      </c>
      <c r="CY127" s="7">
        <v>4730</v>
      </c>
      <c r="CZ127" s="7">
        <v>478</v>
      </c>
      <c r="DA127" s="7">
        <f>325-50</f>
        <v>275</v>
      </c>
      <c r="DB127" s="7">
        <v>0</v>
      </c>
      <c r="DC127" s="7">
        <v>0</v>
      </c>
      <c r="DD127" s="7">
        <v>125</v>
      </c>
      <c r="DE127" s="7">
        <v>0</v>
      </c>
      <c r="DF127" s="7">
        <v>0</v>
      </c>
      <c r="DG127" s="7">
        <v>0</v>
      </c>
      <c r="DH127" s="7">
        <v>0</v>
      </c>
      <c r="DI127" s="7">
        <v>0</v>
      </c>
      <c r="DJ127" s="7"/>
      <c r="DK127" s="7">
        <v>0</v>
      </c>
      <c r="DL127" s="7">
        <f t="shared" ref="DL127:DL190" si="292">DM127+DO127+DQ127+DR127+DS127+DT127+DU127+DV127+DW127+DX127+DY127</f>
        <v>3193</v>
      </c>
      <c r="DM127" s="38">
        <f t="shared" ref="DM127:DM158" si="293">AW127-BN127-CE127-CV127</f>
        <v>1811</v>
      </c>
      <c r="DN127" s="38"/>
      <c r="DO127" s="38">
        <f t="shared" ref="DO127:DO158" si="294">AY127-BP127-CG127-CX127</f>
        <v>504</v>
      </c>
      <c r="DP127" s="38">
        <f t="shared" ref="DP127:DP158" si="295">AZ127-BQ127-CH127-CY127</f>
        <v>4731.5999999999985</v>
      </c>
      <c r="DQ127" s="38">
        <f t="shared" ref="DQ127:DQ158" si="296">BA127-BR127-CI127-CZ127</f>
        <v>478</v>
      </c>
      <c r="DR127" s="38">
        <f t="shared" ref="DR127:DR158" si="297">BB127-BS127-CJ127-DA127</f>
        <v>275</v>
      </c>
      <c r="DS127" s="38">
        <f t="shared" ref="DS127:DS158" si="298">BC127-BT127-CK127-DB127</f>
        <v>0</v>
      </c>
      <c r="DT127" s="38">
        <f t="shared" ref="DT127:DT158" si="299">BD127-BU127-CL127-DC127</f>
        <v>0</v>
      </c>
      <c r="DU127" s="38">
        <f t="shared" ref="DU127:DU158" si="300">BE127-BV127-CM127-DD127</f>
        <v>125</v>
      </c>
      <c r="DV127" s="38">
        <f t="shared" ref="DV127:DV158" si="301">BF127-BW127-CN127-DE127</f>
        <v>0</v>
      </c>
      <c r="DW127" s="38">
        <f t="shared" ref="DW127:DW158" si="302">BG127-BX127-CO127-DF127</f>
        <v>0</v>
      </c>
      <c r="DX127" s="38">
        <f t="shared" ref="DX127:DX158" si="303">BH127-BY127-CP127-DG127</f>
        <v>0</v>
      </c>
      <c r="DY127" s="38">
        <f t="shared" ref="DY127:DY158" si="304">BI127-BZ127-CQ127-DH127</f>
        <v>0</v>
      </c>
      <c r="DZ127" s="38">
        <f t="shared" ref="DZ127:DZ158" si="305">BJ127-CA127-CR127-DI127</f>
        <v>0</v>
      </c>
      <c r="EA127" s="38"/>
      <c r="EB127" s="38">
        <f t="shared" ref="EB127:EB158" si="306">BL127-CC127-CT127-DK127</f>
        <v>0</v>
      </c>
    </row>
    <row r="128" spans="1:132" s="6" customFormat="1" ht="56.25" x14ac:dyDescent="0.25">
      <c r="A128" s="10">
        <f>A127+1</f>
        <v>116</v>
      </c>
      <c r="B128" s="17" t="s">
        <v>157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f t="shared" si="280"/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f t="shared" si="194"/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f t="shared" si="195"/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f t="shared" si="281"/>
        <v>0</v>
      </c>
      <c r="AJ128" s="7">
        <f t="shared" si="282"/>
        <v>0</v>
      </c>
      <c r="AK128" s="7">
        <f t="shared" si="283"/>
        <v>0</v>
      </c>
      <c r="AL128" s="7">
        <f t="shared" si="284"/>
        <v>0</v>
      </c>
      <c r="AM128" s="7">
        <f t="shared" si="285"/>
        <v>0</v>
      </c>
      <c r="AN128" s="7">
        <f t="shared" si="286"/>
        <v>0</v>
      </c>
      <c r="AO128" s="7">
        <f t="shared" si="287"/>
        <v>0</v>
      </c>
      <c r="AP128" s="7">
        <f t="shared" si="288"/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f t="shared" si="289"/>
        <v>2300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1300</v>
      </c>
      <c r="BC128" s="7">
        <v>1000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/>
      <c r="BL128" s="9">
        <v>0</v>
      </c>
      <c r="BM128" s="7">
        <f t="shared" si="290"/>
        <v>575</v>
      </c>
      <c r="BN128" s="7">
        <v>0</v>
      </c>
      <c r="BO128" s="7">
        <f>'[1]Протокол №10 от 30.11.2022'!AB129</f>
        <v>0</v>
      </c>
      <c r="BP128" s="7">
        <v>0</v>
      </c>
      <c r="BQ128" s="7">
        <v>0</v>
      </c>
      <c r="BR128" s="7">
        <v>0</v>
      </c>
      <c r="BS128" s="7">
        <v>325</v>
      </c>
      <c r="BT128" s="7">
        <v>250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7">
        <v>0</v>
      </c>
      <c r="CA128" s="7">
        <v>0</v>
      </c>
      <c r="CB128" s="7"/>
      <c r="CC128" s="7">
        <v>0</v>
      </c>
      <c r="CD128" s="7">
        <f t="shared" si="196"/>
        <v>575</v>
      </c>
      <c r="CE128" s="7">
        <v>0</v>
      </c>
      <c r="CF128" s="7"/>
      <c r="CG128" s="7">
        <v>0</v>
      </c>
      <c r="CH128" s="7">
        <v>0</v>
      </c>
      <c r="CI128" s="7">
        <v>0</v>
      </c>
      <c r="CJ128" s="7">
        <v>325</v>
      </c>
      <c r="CK128" s="7">
        <v>250</v>
      </c>
      <c r="CL128" s="7">
        <v>0</v>
      </c>
      <c r="CM128" s="7">
        <v>0</v>
      </c>
      <c r="CN128" s="7">
        <v>0</v>
      </c>
      <c r="CO128" s="7">
        <v>0</v>
      </c>
      <c r="CP128" s="7">
        <v>0</v>
      </c>
      <c r="CQ128" s="7">
        <v>0</v>
      </c>
      <c r="CR128" s="7">
        <v>0</v>
      </c>
      <c r="CS128" s="7"/>
      <c r="CT128" s="7">
        <v>0</v>
      </c>
      <c r="CU128" s="7">
        <f t="shared" si="291"/>
        <v>575</v>
      </c>
      <c r="CV128" s="7">
        <v>0</v>
      </c>
      <c r="CW128" s="7"/>
      <c r="CX128" s="7">
        <v>0</v>
      </c>
      <c r="CY128" s="7">
        <v>0</v>
      </c>
      <c r="CZ128" s="7">
        <v>0</v>
      </c>
      <c r="DA128" s="7">
        <v>325</v>
      </c>
      <c r="DB128" s="7">
        <v>250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7">
        <v>0</v>
      </c>
      <c r="DI128" s="7">
        <v>0</v>
      </c>
      <c r="DJ128" s="7"/>
      <c r="DK128" s="7">
        <v>0</v>
      </c>
      <c r="DL128" s="7">
        <f t="shared" si="292"/>
        <v>575</v>
      </c>
      <c r="DM128" s="38">
        <f t="shared" si="293"/>
        <v>0</v>
      </c>
      <c r="DN128" s="38"/>
      <c r="DO128" s="38">
        <f t="shared" si="294"/>
        <v>0</v>
      </c>
      <c r="DP128" s="38">
        <f t="shared" si="295"/>
        <v>0</v>
      </c>
      <c r="DQ128" s="38">
        <f t="shared" si="296"/>
        <v>0</v>
      </c>
      <c r="DR128" s="38">
        <f t="shared" si="297"/>
        <v>325</v>
      </c>
      <c r="DS128" s="38">
        <f t="shared" si="298"/>
        <v>250</v>
      </c>
      <c r="DT128" s="38">
        <f t="shared" si="299"/>
        <v>0</v>
      </c>
      <c r="DU128" s="38">
        <f t="shared" si="300"/>
        <v>0</v>
      </c>
      <c r="DV128" s="38">
        <f t="shared" si="301"/>
        <v>0</v>
      </c>
      <c r="DW128" s="38">
        <f t="shared" si="302"/>
        <v>0</v>
      </c>
      <c r="DX128" s="38">
        <f t="shared" si="303"/>
        <v>0</v>
      </c>
      <c r="DY128" s="38">
        <f t="shared" si="304"/>
        <v>0</v>
      </c>
      <c r="DZ128" s="38">
        <f t="shared" si="305"/>
        <v>0</v>
      </c>
      <c r="EA128" s="38"/>
      <c r="EB128" s="38">
        <f t="shared" si="306"/>
        <v>0</v>
      </c>
    </row>
    <row r="129" spans="1:132" s="6" customFormat="1" x14ac:dyDescent="0.25">
      <c r="A129" s="10">
        <f t="shared" ref="A129:A192" si="307">A128+1</f>
        <v>117</v>
      </c>
      <c r="B129" s="8" t="s">
        <v>158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f t="shared" si="280"/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f t="shared" si="194"/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f t="shared" si="195"/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f t="shared" si="281"/>
        <v>0</v>
      </c>
      <c r="AJ129" s="7">
        <f t="shared" si="282"/>
        <v>0</v>
      </c>
      <c r="AK129" s="7">
        <f t="shared" si="283"/>
        <v>0</v>
      </c>
      <c r="AL129" s="7">
        <f t="shared" si="284"/>
        <v>0</v>
      </c>
      <c r="AM129" s="7">
        <f t="shared" si="285"/>
        <v>0</v>
      </c>
      <c r="AN129" s="7">
        <f t="shared" si="286"/>
        <v>0</v>
      </c>
      <c r="AO129" s="7">
        <f t="shared" si="287"/>
        <v>0</v>
      </c>
      <c r="AP129" s="7">
        <f t="shared" si="288"/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f t="shared" si="289"/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/>
      <c r="BL129" s="9">
        <v>0</v>
      </c>
      <c r="BM129" s="7">
        <f t="shared" si="290"/>
        <v>0</v>
      </c>
      <c r="BN129" s="7">
        <v>0</v>
      </c>
      <c r="BO129" s="7">
        <f>'[1]Протокол №10 от 30.11.2022'!AB130</f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7">
        <v>0</v>
      </c>
      <c r="CA129" s="7">
        <v>0</v>
      </c>
      <c r="CB129" s="7"/>
      <c r="CC129" s="7">
        <v>0</v>
      </c>
      <c r="CD129" s="7">
        <f t="shared" si="196"/>
        <v>0</v>
      </c>
      <c r="CE129" s="7">
        <v>0</v>
      </c>
      <c r="CF129" s="7"/>
      <c r="CG129" s="7">
        <v>0</v>
      </c>
      <c r="CH129" s="7">
        <v>0</v>
      </c>
      <c r="CI129" s="7">
        <v>0</v>
      </c>
      <c r="CJ129" s="7">
        <v>0</v>
      </c>
      <c r="CK129" s="7">
        <v>0</v>
      </c>
      <c r="CL129" s="7">
        <v>0</v>
      </c>
      <c r="CM129" s="7">
        <v>0</v>
      </c>
      <c r="CN129" s="7">
        <v>0</v>
      </c>
      <c r="CO129" s="7">
        <v>0</v>
      </c>
      <c r="CP129" s="7">
        <v>0</v>
      </c>
      <c r="CQ129" s="7">
        <v>0</v>
      </c>
      <c r="CR129" s="7">
        <v>0</v>
      </c>
      <c r="CS129" s="7"/>
      <c r="CT129" s="7">
        <v>0</v>
      </c>
      <c r="CU129" s="7">
        <f t="shared" si="291"/>
        <v>0</v>
      </c>
      <c r="CV129" s="7">
        <v>0</v>
      </c>
      <c r="CW129" s="7"/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7">
        <v>0</v>
      </c>
      <c r="DI129" s="7">
        <v>0</v>
      </c>
      <c r="DJ129" s="7"/>
      <c r="DK129" s="7">
        <v>0</v>
      </c>
      <c r="DL129" s="7">
        <f t="shared" si="292"/>
        <v>0</v>
      </c>
      <c r="DM129" s="38">
        <f t="shared" si="293"/>
        <v>0</v>
      </c>
      <c r="DN129" s="38"/>
      <c r="DO129" s="38">
        <f t="shared" si="294"/>
        <v>0</v>
      </c>
      <c r="DP129" s="38">
        <f t="shared" si="295"/>
        <v>0</v>
      </c>
      <c r="DQ129" s="38">
        <f t="shared" si="296"/>
        <v>0</v>
      </c>
      <c r="DR129" s="38">
        <f t="shared" si="297"/>
        <v>0</v>
      </c>
      <c r="DS129" s="38">
        <f t="shared" si="298"/>
        <v>0</v>
      </c>
      <c r="DT129" s="38">
        <f t="shared" si="299"/>
        <v>0</v>
      </c>
      <c r="DU129" s="38">
        <f t="shared" si="300"/>
        <v>0</v>
      </c>
      <c r="DV129" s="38">
        <f t="shared" si="301"/>
        <v>0</v>
      </c>
      <c r="DW129" s="38">
        <f t="shared" si="302"/>
        <v>0</v>
      </c>
      <c r="DX129" s="38">
        <f t="shared" si="303"/>
        <v>0</v>
      </c>
      <c r="DY129" s="38">
        <f t="shared" si="304"/>
        <v>0</v>
      </c>
      <c r="DZ129" s="38">
        <f t="shared" si="305"/>
        <v>0</v>
      </c>
      <c r="EA129" s="38"/>
      <c r="EB129" s="38">
        <f t="shared" si="306"/>
        <v>0</v>
      </c>
    </row>
    <row r="130" spans="1:132" s="6" customFormat="1" x14ac:dyDescent="0.25">
      <c r="A130" s="10">
        <f t="shared" si="307"/>
        <v>118</v>
      </c>
      <c r="B130" s="8" t="s">
        <v>159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f t="shared" si="280"/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f t="shared" si="194"/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f t="shared" si="195"/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f t="shared" si="281"/>
        <v>0</v>
      </c>
      <c r="AJ130" s="7">
        <f t="shared" si="282"/>
        <v>0</v>
      </c>
      <c r="AK130" s="7">
        <f t="shared" si="283"/>
        <v>0</v>
      </c>
      <c r="AL130" s="7">
        <f t="shared" si="284"/>
        <v>0</v>
      </c>
      <c r="AM130" s="7">
        <f t="shared" si="285"/>
        <v>0</v>
      </c>
      <c r="AN130" s="7">
        <f t="shared" si="286"/>
        <v>0</v>
      </c>
      <c r="AO130" s="7">
        <f t="shared" si="287"/>
        <v>0</v>
      </c>
      <c r="AP130" s="7">
        <f t="shared" si="288"/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f t="shared" si="289"/>
        <v>3000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3000</v>
      </c>
      <c r="BI130" s="7">
        <v>0</v>
      </c>
      <c r="BJ130" s="7">
        <v>0</v>
      </c>
      <c r="BK130" s="7"/>
      <c r="BL130" s="9">
        <v>0</v>
      </c>
      <c r="BM130" s="7">
        <f t="shared" si="290"/>
        <v>750</v>
      </c>
      <c r="BN130" s="7">
        <v>0</v>
      </c>
      <c r="BO130" s="7">
        <f>'[1]Протокол №10 от 30.11.2022'!AB131</f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750</v>
      </c>
      <c r="BZ130" s="7">
        <v>0</v>
      </c>
      <c r="CA130" s="7">
        <v>0</v>
      </c>
      <c r="CB130" s="7"/>
      <c r="CC130" s="7">
        <v>0</v>
      </c>
      <c r="CD130" s="7">
        <f t="shared" si="196"/>
        <v>750</v>
      </c>
      <c r="CE130" s="7">
        <v>0</v>
      </c>
      <c r="CF130" s="7"/>
      <c r="CG130" s="7">
        <v>0</v>
      </c>
      <c r="CH130" s="7">
        <v>0</v>
      </c>
      <c r="CI130" s="7">
        <v>0</v>
      </c>
      <c r="CJ130" s="7">
        <v>0</v>
      </c>
      <c r="CK130" s="7">
        <v>0</v>
      </c>
      <c r="CL130" s="7">
        <v>0</v>
      </c>
      <c r="CM130" s="7">
        <v>0</v>
      </c>
      <c r="CN130" s="7">
        <v>0</v>
      </c>
      <c r="CO130" s="7">
        <v>0</v>
      </c>
      <c r="CP130" s="7">
        <v>750</v>
      </c>
      <c r="CQ130" s="7">
        <v>0</v>
      </c>
      <c r="CR130" s="7">
        <v>0</v>
      </c>
      <c r="CS130" s="7"/>
      <c r="CT130" s="7">
        <v>0</v>
      </c>
      <c r="CU130" s="7">
        <f t="shared" si="291"/>
        <v>750</v>
      </c>
      <c r="CV130" s="7">
        <v>0</v>
      </c>
      <c r="CW130" s="7"/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750</v>
      </c>
      <c r="DH130" s="7">
        <v>0</v>
      </c>
      <c r="DI130" s="7">
        <v>0</v>
      </c>
      <c r="DJ130" s="7"/>
      <c r="DK130" s="7">
        <v>0</v>
      </c>
      <c r="DL130" s="7">
        <f t="shared" si="292"/>
        <v>750</v>
      </c>
      <c r="DM130" s="38">
        <f t="shared" si="293"/>
        <v>0</v>
      </c>
      <c r="DN130" s="38"/>
      <c r="DO130" s="38">
        <f t="shared" si="294"/>
        <v>0</v>
      </c>
      <c r="DP130" s="38">
        <f t="shared" si="295"/>
        <v>0</v>
      </c>
      <c r="DQ130" s="38">
        <f t="shared" si="296"/>
        <v>0</v>
      </c>
      <c r="DR130" s="38">
        <f t="shared" si="297"/>
        <v>0</v>
      </c>
      <c r="DS130" s="38">
        <f t="shared" si="298"/>
        <v>0</v>
      </c>
      <c r="DT130" s="38">
        <f t="shared" si="299"/>
        <v>0</v>
      </c>
      <c r="DU130" s="38">
        <f t="shared" si="300"/>
        <v>0</v>
      </c>
      <c r="DV130" s="38">
        <f t="shared" si="301"/>
        <v>0</v>
      </c>
      <c r="DW130" s="38">
        <f t="shared" si="302"/>
        <v>0</v>
      </c>
      <c r="DX130" s="38">
        <f t="shared" si="303"/>
        <v>750</v>
      </c>
      <c r="DY130" s="38">
        <f t="shared" si="304"/>
        <v>0</v>
      </c>
      <c r="DZ130" s="38">
        <f t="shared" si="305"/>
        <v>0</v>
      </c>
      <c r="EA130" s="38"/>
      <c r="EB130" s="38">
        <f t="shared" si="306"/>
        <v>0</v>
      </c>
    </row>
    <row r="131" spans="1:132" s="6" customFormat="1" ht="37.5" x14ac:dyDescent="0.25">
      <c r="A131" s="10">
        <f t="shared" si="307"/>
        <v>119</v>
      </c>
      <c r="B131" s="8" t="s">
        <v>160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f t="shared" si="280"/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f t="shared" si="194"/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f t="shared" si="195"/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f t="shared" si="281"/>
        <v>0</v>
      </c>
      <c r="AJ131" s="7">
        <f t="shared" si="282"/>
        <v>0</v>
      </c>
      <c r="AK131" s="7">
        <f t="shared" si="283"/>
        <v>0</v>
      </c>
      <c r="AL131" s="7">
        <f t="shared" si="284"/>
        <v>0</v>
      </c>
      <c r="AM131" s="7">
        <f t="shared" si="285"/>
        <v>0</v>
      </c>
      <c r="AN131" s="7">
        <f t="shared" si="286"/>
        <v>0</v>
      </c>
      <c r="AO131" s="7">
        <f t="shared" si="287"/>
        <v>0</v>
      </c>
      <c r="AP131" s="7">
        <f t="shared" si="288"/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f t="shared" si="289"/>
        <v>1800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1000</v>
      </c>
      <c r="BC131" s="7">
        <v>800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/>
      <c r="BL131" s="9">
        <v>0</v>
      </c>
      <c r="BM131" s="7">
        <f t="shared" si="290"/>
        <v>450</v>
      </c>
      <c r="BN131" s="7">
        <v>0</v>
      </c>
      <c r="BO131" s="7">
        <f>'[1]Протокол №10 от 30.11.2022'!AB132</f>
        <v>0</v>
      </c>
      <c r="BP131" s="7">
        <v>0</v>
      </c>
      <c r="BQ131" s="7">
        <v>0</v>
      </c>
      <c r="BR131" s="7">
        <v>0</v>
      </c>
      <c r="BS131" s="7">
        <v>250</v>
      </c>
      <c r="BT131" s="7">
        <v>200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7">
        <v>0</v>
      </c>
      <c r="CA131" s="7">
        <v>0</v>
      </c>
      <c r="CB131" s="7"/>
      <c r="CC131" s="7">
        <v>0</v>
      </c>
      <c r="CD131" s="7">
        <f t="shared" si="196"/>
        <v>450</v>
      </c>
      <c r="CE131" s="7">
        <v>0</v>
      </c>
      <c r="CF131" s="7"/>
      <c r="CG131" s="7">
        <v>0</v>
      </c>
      <c r="CH131" s="7">
        <v>0</v>
      </c>
      <c r="CI131" s="7">
        <v>0</v>
      </c>
      <c r="CJ131" s="7">
        <v>250</v>
      </c>
      <c r="CK131" s="7">
        <v>200</v>
      </c>
      <c r="CL131" s="7">
        <v>0</v>
      </c>
      <c r="CM131" s="7">
        <v>0</v>
      </c>
      <c r="CN131" s="7">
        <v>0</v>
      </c>
      <c r="CO131" s="7">
        <v>0</v>
      </c>
      <c r="CP131" s="7">
        <v>0</v>
      </c>
      <c r="CQ131" s="7">
        <v>0</v>
      </c>
      <c r="CR131" s="7">
        <v>0</v>
      </c>
      <c r="CS131" s="7"/>
      <c r="CT131" s="7">
        <v>0</v>
      </c>
      <c r="CU131" s="7">
        <f t="shared" si="291"/>
        <v>450</v>
      </c>
      <c r="CV131" s="7">
        <v>0</v>
      </c>
      <c r="CW131" s="7"/>
      <c r="CX131" s="7">
        <v>0</v>
      </c>
      <c r="CY131" s="7">
        <v>0</v>
      </c>
      <c r="CZ131" s="7">
        <v>0</v>
      </c>
      <c r="DA131" s="7">
        <v>250</v>
      </c>
      <c r="DB131" s="7">
        <v>200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7">
        <v>0</v>
      </c>
      <c r="DI131" s="7">
        <v>0</v>
      </c>
      <c r="DJ131" s="7"/>
      <c r="DK131" s="7">
        <v>0</v>
      </c>
      <c r="DL131" s="7">
        <f t="shared" si="292"/>
        <v>450</v>
      </c>
      <c r="DM131" s="38">
        <f t="shared" si="293"/>
        <v>0</v>
      </c>
      <c r="DN131" s="38"/>
      <c r="DO131" s="38">
        <f t="shared" si="294"/>
        <v>0</v>
      </c>
      <c r="DP131" s="38">
        <f t="shared" si="295"/>
        <v>0</v>
      </c>
      <c r="DQ131" s="38">
        <f t="shared" si="296"/>
        <v>0</v>
      </c>
      <c r="DR131" s="38">
        <f t="shared" si="297"/>
        <v>250</v>
      </c>
      <c r="DS131" s="38">
        <f t="shared" si="298"/>
        <v>200</v>
      </c>
      <c r="DT131" s="38">
        <f t="shared" si="299"/>
        <v>0</v>
      </c>
      <c r="DU131" s="38">
        <f t="shared" si="300"/>
        <v>0</v>
      </c>
      <c r="DV131" s="38">
        <f t="shared" si="301"/>
        <v>0</v>
      </c>
      <c r="DW131" s="38">
        <f t="shared" si="302"/>
        <v>0</v>
      </c>
      <c r="DX131" s="38">
        <f t="shared" si="303"/>
        <v>0</v>
      </c>
      <c r="DY131" s="38">
        <f t="shared" si="304"/>
        <v>0</v>
      </c>
      <c r="DZ131" s="38">
        <f t="shared" si="305"/>
        <v>0</v>
      </c>
      <c r="EA131" s="38"/>
      <c r="EB131" s="38">
        <f t="shared" si="306"/>
        <v>0</v>
      </c>
    </row>
    <row r="132" spans="1:132" s="6" customFormat="1" x14ac:dyDescent="0.25">
      <c r="A132" s="10">
        <f>A131+1</f>
        <v>120</v>
      </c>
      <c r="B132" s="8" t="s">
        <v>161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f t="shared" si="280"/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f t="shared" si="194"/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f t="shared" si="195"/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f t="shared" si="281"/>
        <v>0</v>
      </c>
      <c r="AJ132" s="7">
        <f t="shared" si="282"/>
        <v>0</v>
      </c>
      <c r="AK132" s="7">
        <f t="shared" si="283"/>
        <v>0</v>
      </c>
      <c r="AL132" s="7">
        <f t="shared" si="284"/>
        <v>0</v>
      </c>
      <c r="AM132" s="7">
        <f t="shared" si="285"/>
        <v>0</v>
      </c>
      <c r="AN132" s="7">
        <f t="shared" si="286"/>
        <v>0</v>
      </c>
      <c r="AO132" s="7">
        <f t="shared" si="287"/>
        <v>0</v>
      </c>
      <c r="AP132" s="7">
        <f t="shared" si="288"/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f t="shared" si="289"/>
        <v>7180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1700</v>
      </c>
      <c r="BC132" s="7">
        <v>5480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/>
      <c r="BL132" s="9">
        <v>0</v>
      </c>
      <c r="BM132" s="7">
        <f t="shared" si="290"/>
        <v>582</v>
      </c>
      <c r="BN132" s="7">
        <v>0</v>
      </c>
      <c r="BO132" s="7">
        <f>'[1]Протокол №10 от 30.11.2022'!AB133</f>
        <v>0</v>
      </c>
      <c r="BP132" s="7">
        <v>0</v>
      </c>
      <c r="BQ132" s="7">
        <v>0</v>
      </c>
      <c r="BR132" s="7">
        <v>0</v>
      </c>
      <c r="BS132" s="7">
        <v>250</v>
      </c>
      <c r="BT132" s="7">
        <v>332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7">
        <v>0</v>
      </c>
      <c r="CA132" s="7">
        <v>0</v>
      </c>
      <c r="CB132" s="7"/>
      <c r="CC132" s="7">
        <v>0</v>
      </c>
      <c r="CD132" s="7">
        <f t="shared" si="196"/>
        <v>1148</v>
      </c>
      <c r="CE132" s="7">
        <v>0</v>
      </c>
      <c r="CF132" s="7"/>
      <c r="CG132" s="7">
        <v>0</v>
      </c>
      <c r="CH132" s="7">
        <v>0</v>
      </c>
      <c r="CI132" s="7">
        <v>0</v>
      </c>
      <c r="CJ132" s="7">
        <v>316</v>
      </c>
      <c r="CK132" s="7">
        <v>832</v>
      </c>
      <c r="CL132" s="7">
        <v>0</v>
      </c>
      <c r="CM132" s="7">
        <v>0</v>
      </c>
      <c r="CN132" s="7">
        <v>0</v>
      </c>
      <c r="CO132" s="7">
        <v>0</v>
      </c>
      <c r="CP132" s="7">
        <v>0</v>
      </c>
      <c r="CQ132" s="7">
        <v>0</v>
      </c>
      <c r="CR132" s="7">
        <v>0</v>
      </c>
      <c r="CS132" s="7"/>
      <c r="CT132" s="7">
        <v>0</v>
      </c>
      <c r="CU132" s="7">
        <f t="shared" si="291"/>
        <v>2473</v>
      </c>
      <c r="CV132" s="7">
        <v>0</v>
      </c>
      <c r="CW132" s="7"/>
      <c r="CX132" s="7">
        <v>0</v>
      </c>
      <c r="CY132" s="7">
        <v>0</v>
      </c>
      <c r="CZ132" s="7">
        <v>0</v>
      </c>
      <c r="DA132" s="7">
        <v>316</v>
      </c>
      <c r="DB132" s="7">
        <f>832+1325</f>
        <v>2157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7">
        <v>0</v>
      </c>
      <c r="DI132" s="7">
        <v>0</v>
      </c>
      <c r="DJ132" s="7"/>
      <c r="DK132" s="7">
        <v>0</v>
      </c>
      <c r="DL132" s="7">
        <f t="shared" si="292"/>
        <v>2977</v>
      </c>
      <c r="DM132" s="38">
        <f t="shared" si="293"/>
        <v>0</v>
      </c>
      <c r="DN132" s="38"/>
      <c r="DO132" s="38">
        <f t="shared" si="294"/>
        <v>0</v>
      </c>
      <c r="DP132" s="38">
        <f t="shared" si="295"/>
        <v>0</v>
      </c>
      <c r="DQ132" s="38">
        <f t="shared" si="296"/>
        <v>0</v>
      </c>
      <c r="DR132" s="38">
        <f t="shared" si="297"/>
        <v>818</v>
      </c>
      <c r="DS132" s="38">
        <f t="shared" si="298"/>
        <v>2159</v>
      </c>
      <c r="DT132" s="38">
        <f t="shared" si="299"/>
        <v>0</v>
      </c>
      <c r="DU132" s="38">
        <f t="shared" si="300"/>
        <v>0</v>
      </c>
      <c r="DV132" s="38">
        <f t="shared" si="301"/>
        <v>0</v>
      </c>
      <c r="DW132" s="38">
        <f t="shared" si="302"/>
        <v>0</v>
      </c>
      <c r="DX132" s="38">
        <f t="shared" si="303"/>
        <v>0</v>
      </c>
      <c r="DY132" s="38">
        <f t="shared" si="304"/>
        <v>0</v>
      </c>
      <c r="DZ132" s="38">
        <f t="shared" si="305"/>
        <v>0</v>
      </c>
      <c r="EA132" s="38"/>
      <c r="EB132" s="38">
        <f t="shared" si="306"/>
        <v>0</v>
      </c>
    </row>
    <row r="133" spans="1:132" s="6" customFormat="1" x14ac:dyDescent="0.25">
      <c r="A133" s="10">
        <f>A132+1</f>
        <v>121</v>
      </c>
      <c r="B133" s="8" t="s">
        <v>162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f t="shared" si="280"/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f t="shared" si="194"/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f t="shared" si="195"/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f t="shared" si="281"/>
        <v>0</v>
      </c>
      <c r="AJ133" s="7">
        <f t="shared" si="282"/>
        <v>0</v>
      </c>
      <c r="AK133" s="7">
        <f t="shared" si="283"/>
        <v>0</v>
      </c>
      <c r="AL133" s="7">
        <f t="shared" si="284"/>
        <v>0</v>
      </c>
      <c r="AM133" s="7">
        <f t="shared" si="285"/>
        <v>0</v>
      </c>
      <c r="AN133" s="7">
        <f t="shared" si="286"/>
        <v>0</v>
      </c>
      <c r="AO133" s="7">
        <f t="shared" si="287"/>
        <v>0</v>
      </c>
      <c r="AP133" s="7">
        <f t="shared" si="288"/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f t="shared" si="289"/>
        <v>4000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4000</v>
      </c>
      <c r="BH133" s="7">
        <v>0</v>
      </c>
      <c r="BI133" s="7">
        <v>0</v>
      </c>
      <c r="BJ133" s="7">
        <v>0</v>
      </c>
      <c r="BK133" s="7"/>
      <c r="BL133" s="9">
        <v>0</v>
      </c>
      <c r="BM133" s="7">
        <f t="shared" si="290"/>
        <v>1250</v>
      </c>
      <c r="BN133" s="7">
        <v>0</v>
      </c>
      <c r="BO133" s="7">
        <f>'[1]Протокол №10 от 30.11.2022'!AB134</f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1250</v>
      </c>
      <c r="BY133" s="7">
        <v>0</v>
      </c>
      <c r="BZ133" s="7">
        <v>0</v>
      </c>
      <c r="CA133" s="7">
        <v>0</v>
      </c>
      <c r="CB133" s="7"/>
      <c r="CC133" s="7">
        <v>0</v>
      </c>
      <c r="CD133" s="7">
        <f t="shared" si="196"/>
        <v>1250</v>
      </c>
      <c r="CE133" s="7">
        <v>0</v>
      </c>
      <c r="CF133" s="7"/>
      <c r="CG133" s="7">
        <v>0</v>
      </c>
      <c r="CH133" s="7">
        <v>0</v>
      </c>
      <c r="CI133" s="7">
        <v>0</v>
      </c>
      <c r="CJ133" s="7">
        <v>0</v>
      </c>
      <c r="CK133" s="7">
        <v>0</v>
      </c>
      <c r="CL133" s="7">
        <v>0</v>
      </c>
      <c r="CM133" s="7">
        <v>0</v>
      </c>
      <c r="CN133" s="7">
        <v>0</v>
      </c>
      <c r="CO133" s="7">
        <v>1250</v>
      </c>
      <c r="CP133" s="7">
        <v>0</v>
      </c>
      <c r="CQ133" s="7">
        <v>0</v>
      </c>
      <c r="CR133" s="7">
        <v>0</v>
      </c>
      <c r="CS133" s="7"/>
      <c r="CT133" s="7">
        <v>0</v>
      </c>
      <c r="CU133" s="7">
        <f t="shared" si="291"/>
        <v>750</v>
      </c>
      <c r="CV133" s="7">
        <v>0</v>
      </c>
      <c r="CW133" s="7"/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f>1250-500</f>
        <v>750</v>
      </c>
      <c r="DG133" s="7">
        <v>0</v>
      </c>
      <c r="DH133" s="7">
        <v>0</v>
      </c>
      <c r="DI133" s="7">
        <v>0</v>
      </c>
      <c r="DJ133" s="7"/>
      <c r="DK133" s="7">
        <v>0</v>
      </c>
      <c r="DL133" s="7">
        <f t="shared" si="292"/>
        <v>750</v>
      </c>
      <c r="DM133" s="38">
        <f t="shared" si="293"/>
        <v>0</v>
      </c>
      <c r="DN133" s="38"/>
      <c r="DO133" s="38">
        <f t="shared" si="294"/>
        <v>0</v>
      </c>
      <c r="DP133" s="38">
        <f t="shared" si="295"/>
        <v>0</v>
      </c>
      <c r="DQ133" s="38">
        <f t="shared" si="296"/>
        <v>0</v>
      </c>
      <c r="DR133" s="38">
        <f t="shared" si="297"/>
        <v>0</v>
      </c>
      <c r="DS133" s="38">
        <f t="shared" si="298"/>
        <v>0</v>
      </c>
      <c r="DT133" s="38">
        <f t="shared" si="299"/>
        <v>0</v>
      </c>
      <c r="DU133" s="38">
        <f t="shared" si="300"/>
        <v>0</v>
      </c>
      <c r="DV133" s="38">
        <f t="shared" si="301"/>
        <v>0</v>
      </c>
      <c r="DW133" s="38">
        <f t="shared" si="302"/>
        <v>750</v>
      </c>
      <c r="DX133" s="38">
        <f t="shared" si="303"/>
        <v>0</v>
      </c>
      <c r="DY133" s="38">
        <f t="shared" si="304"/>
        <v>0</v>
      </c>
      <c r="DZ133" s="38">
        <f t="shared" si="305"/>
        <v>0</v>
      </c>
      <c r="EA133" s="38"/>
      <c r="EB133" s="38">
        <f t="shared" si="306"/>
        <v>0</v>
      </c>
    </row>
    <row r="134" spans="1:132" s="6" customFormat="1" x14ac:dyDescent="0.25">
      <c r="A134" s="10">
        <f t="shared" si="307"/>
        <v>122</v>
      </c>
      <c r="B134" s="8" t="s">
        <v>163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f t="shared" si="280"/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f t="shared" si="194"/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f t="shared" si="195"/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f t="shared" si="281"/>
        <v>0</v>
      </c>
      <c r="AJ134" s="7">
        <f t="shared" si="282"/>
        <v>0</v>
      </c>
      <c r="AK134" s="7">
        <f t="shared" si="283"/>
        <v>0</v>
      </c>
      <c r="AL134" s="7">
        <f t="shared" si="284"/>
        <v>0</v>
      </c>
      <c r="AM134" s="7">
        <f t="shared" si="285"/>
        <v>0</v>
      </c>
      <c r="AN134" s="7">
        <f t="shared" si="286"/>
        <v>0</v>
      </c>
      <c r="AO134" s="7">
        <f t="shared" si="287"/>
        <v>0</v>
      </c>
      <c r="AP134" s="7">
        <f t="shared" si="288"/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f t="shared" si="289"/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/>
      <c r="BL134" s="9">
        <v>0</v>
      </c>
      <c r="BM134" s="7">
        <f t="shared" si="290"/>
        <v>0</v>
      </c>
      <c r="BN134" s="7">
        <v>0</v>
      </c>
      <c r="BO134" s="7">
        <f>'[1]Протокол №10 от 30.11.2022'!AB135</f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7">
        <v>0</v>
      </c>
      <c r="CA134" s="7">
        <v>0</v>
      </c>
      <c r="CB134" s="7"/>
      <c r="CC134" s="7">
        <v>0</v>
      </c>
      <c r="CD134" s="7">
        <f t="shared" si="196"/>
        <v>0</v>
      </c>
      <c r="CE134" s="7">
        <v>0</v>
      </c>
      <c r="CF134" s="7"/>
      <c r="CG134" s="7">
        <v>0</v>
      </c>
      <c r="CH134" s="7">
        <v>0</v>
      </c>
      <c r="CI134" s="7">
        <v>0</v>
      </c>
      <c r="CJ134" s="7">
        <v>0</v>
      </c>
      <c r="CK134" s="7">
        <v>0</v>
      </c>
      <c r="CL134" s="7">
        <v>0</v>
      </c>
      <c r="CM134" s="7">
        <v>0</v>
      </c>
      <c r="CN134" s="7">
        <v>0</v>
      </c>
      <c r="CO134" s="7">
        <v>0</v>
      </c>
      <c r="CP134" s="7">
        <v>0</v>
      </c>
      <c r="CQ134" s="7">
        <v>0</v>
      </c>
      <c r="CR134" s="7">
        <v>0</v>
      </c>
      <c r="CS134" s="7"/>
      <c r="CT134" s="7">
        <v>0</v>
      </c>
      <c r="CU134" s="7">
        <f t="shared" si="291"/>
        <v>0</v>
      </c>
      <c r="CV134" s="7">
        <v>0</v>
      </c>
      <c r="CW134" s="7"/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7">
        <v>0</v>
      </c>
      <c r="DI134" s="7">
        <v>0</v>
      </c>
      <c r="DJ134" s="7"/>
      <c r="DK134" s="7">
        <v>0</v>
      </c>
      <c r="DL134" s="7">
        <f t="shared" si="292"/>
        <v>0</v>
      </c>
      <c r="DM134" s="38">
        <f t="shared" si="293"/>
        <v>0</v>
      </c>
      <c r="DN134" s="38"/>
      <c r="DO134" s="38">
        <f t="shared" si="294"/>
        <v>0</v>
      </c>
      <c r="DP134" s="38">
        <f t="shared" si="295"/>
        <v>0</v>
      </c>
      <c r="DQ134" s="38">
        <f t="shared" si="296"/>
        <v>0</v>
      </c>
      <c r="DR134" s="38">
        <f t="shared" si="297"/>
        <v>0</v>
      </c>
      <c r="DS134" s="38">
        <f t="shared" si="298"/>
        <v>0</v>
      </c>
      <c r="DT134" s="38">
        <f t="shared" si="299"/>
        <v>0</v>
      </c>
      <c r="DU134" s="38">
        <f t="shared" si="300"/>
        <v>0</v>
      </c>
      <c r="DV134" s="38">
        <f t="shared" si="301"/>
        <v>0</v>
      </c>
      <c r="DW134" s="38">
        <f t="shared" si="302"/>
        <v>0</v>
      </c>
      <c r="DX134" s="38">
        <f t="shared" si="303"/>
        <v>0</v>
      </c>
      <c r="DY134" s="38">
        <f t="shared" si="304"/>
        <v>0</v>
      </c>
      <c r="DZ134" s="38">
        <f t="shared" si="305"/>
        <v>0</v>
      </c>
      <c r="EA134" s="38"/>
      <c r="EB134" s="38">
        <f t="shared" si="306"/>
        <v>0</v>
      </c>
    </row>
    <row r="135" spans="1:132" s="6" customFormat="1" x14ac:dyDescent="0.25">
      <c r="A135" s="10">
        <f t="shared" si="307"/>
        <v>123</v>
      </c>
      <c r="B135" s="8" t="s">
        <v>164</v>
      </c>
      <c r="C135" s="7">
        <v>788</v>
      </c>
      <c r="D135" s="7">
        <v>0</v>
      </c>
      <c r="E135" s="7">
        <v>0</v>
      </c>
      <c r="F135" s="7">
        <v>0</v>
      </c>
      <c r="G135" s="7">
        <v>0</v>
      </c>
      <c r="H135" s="7">
        <v>788</v>
      </c>
      <c r="I135" s="7">
        <v>3153.6</v>
      </c>
      <c r="J135" s="7">
        <v>0</v>
      </c>
      <c r="K135" s="7">
        <f t="shared" si="280"/>
        <v>197</v>
      </c>
      <c r="L135" s="7">
        <v>0</v>
      </c>
      <c r="M135" s="7">
        <v>0</v>
      </c>
      <c r="N135" s="7">
        <v>0</v>
      </c>
      <c r="O135" s="7">
        <v>0</v>
      </c>
      <c r="P135" s="7">
        <v>197</v>
      </c>
      <c r="Q135" s="7">
        <v>788</v>
      </c>
      <c r="R135" s="7">
        <v>0</v>
      </c>
      <c r="S135" s="7">
        <f t="shared" si="194"/>
        <v>197</v>
      </c>
      <c r="T135" s="7">
        <v>0</v>
      </c>
      <c r="U135" s="7">
        <v>0</v>
      </c>
      <c r="V135" s="7">
        <v>0</v>
      </c>
      <c r="W135" s="7">
        <v>0</v>
      </c>
      <c r="X135" s="7">
        <v>197</v>
      </c>
      <c r="Y135" s="7">
        <v>788</v>
      </c>
      <c r="Z135" s="7">
        <v>0</v>
      </c>
      <c r="AA135" s="7">
        <f t="shared" si="195"/>
        <v>197</v>
      </c>
      <c r="AB135" s="7">
        <v>0</v>
      </c>
      <c r="AC135" s="7">
        <v>0</v>
      </c>
      <c r="AD135" s="7">
        <v>0</v>
      </c>
      <c r="AE135" s="7">
        <v>0</v>
      </c>
      <c r="AF135" s="7">
        <v>197</v>
      </c>
      <c r="AG135" s="7">
        <v>788</v>
      </c>
      <c r="AH135" s="7">
        <v>0</v>
      </c>
      <c r="AI135" s="7">
        <f t="shared" si="281"/>
        <v>197</v>
      </c>
      <c r="AJ135" s="7">
        <f t="shared" si="282"/>
        <v>0</v>
      </c>
      <c r="AK135" s="7">
        <f t="shared" si="283"/>
        <v>0</v>
      </c>
      <c r="AL135" s="7">
        <f t="shared" si="284"/>
        <v>0</v>
      </c>
      <c r="AM135" s="7">
        <f t="shared" si="285"/>
        <v>0</v>
      </c>
      <c r="AN135" s="7">
        <f t="shared" si="286"/>
        <v>197</v>
      </c>
      <c r="AO135" s="7">
        <f t="shared" si="287"/>
        <v>789.59999999999991</v>
      </c>
      <c r="AP135" s="7">
        <f t="shared" si="288"/>
        <v>0</v>
      </c>
      <c r="AQ135" s="7">
        <v>0</v>
      </c>
      <c r="AR135" s="7">
        <v>0</v>
      </c>
      <c r="AS135" s="7">
        <v>0</v>
      </c>
      <c r="AT135" s="7">
        <v>0</v>
      </c>
      <c r="AU135" s="7">
        <v>0</v>
      </c>
      <c r="AV135" s="7">
        <f t="shared" si="289"/>
        <v>8052</v>
      </c>
      <c r="AW135" s="7">
        <v>0</v>
      </c>
      <c r="AX135" s="7">
        <v>0</v>
      </c>
      <c r="AY135" s="7">
        <v>8052</v>
      </c>
      <c r="AZ135" s="7">
        <v>75686.399999999994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/>
      <c r="BL135" s="9">
        <v>0</v>
      </c>
      <c r="BM135" s="7">
        <f t="shared" si="290"/>
        <v>2013</v>
      </c>
      <c r="BN135" s="7">
        <v>0</v>
      </c>
      <c r="BO135" s="7">
        <f>'[1]Протокол №10 от 30.11.2022'!AB136</f>
        <v>0</v>
      </c>
      <c r="BP135" s="7">
        <v>2013</v>
      </c>
      <c r="BQ135" s="7">
        <v>18922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7">
        <v>0</v>
      </c>
      <c r="CA135" s="7">
        <v>0</v>
      </c>
      <c r="CB135" s="7"/>
      <c r="CC135" s="7">
        <v>0</v>
      </c>
      <c r="CD135" s="7">
        <f t="shared" si="196"/>
        <v>2013</v>
      </c>
      <c r="CE135" s="7">
        <v>0</v>
      </c>
      <c r="CF135" s="7"/>
      <c r="CG135" s="7">
        <v>2013</v>
      </c>
      <c r="CH135" s="7">
        <v>18922</v>
      </c>
      <c r="CI135" s="7">
        <v>0</v>
      </c>
      <c r="CJ135" s="7">
        <v>0</v>
      </c>
      <c r="CK135" s="7">
        <v>0</v>
      </c>
      <c r="CL135" s="7">
        <v>0</v>
      </c>
      <c r="CM135" s="7">
        <v>0</v>
      </c>
      <c r="CN135" s="7">
        <v>0</v>
      </c>
      <c r="CO135" s="7">
        <v>0</v>
      </c>
      <c r="CP135" s="7">
        <v>0</v>
      </c>
      <c r="CQ135" s="7">
        <v>0</v>
      </c>
      <c r="CR135" s="7">
        <v>0</v>
      </c>
      <c r="CS135" s="7"/>
      <c r="CT135" s="7">
        <v>0</v>
      </c>
      <c r="CU135" s="7">
        <f t="shared" si="291"/>
        <v>2013</v>
      </c>
      <c r="CV135" s="7">
        <v>0</v>
      </c>
      <c r="CW135" s="7"/>
      <c r="CX135" s="7">
        <v>2013</v>
      </c>
      <c r="CY135" s="7">
        <v>18922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7">
        <v>0</v>
      </c>
      <c r="DI135" s="7">
        <v>0</v>
      </c>
      <c r="DJ135" s="7"/>
      <c r="DK135" s="7">
        <v>0</v>
      </c>
      <c r="DL135" s="7">
        <f t="shared" si="292"/>
        <v>2013</v>
      </c>
      <c r="DM135" s="38">
        <f t="shared" si="293"/>
        <v>0</v>
      </c>
      <c r="DN135" s="38"/>
      <c r="DO135" s="38">
        <f t="shared" si="294"/>
        <v>2013</v>
      </c>
      <c r="DP135" s="38">
        <f t="shared" si="295"/>
        <v>18920.399999999994</v>
      </c>
      <c r="DQ135" s="38">
        <f t="shared" si="296"/>
        <v>0</v>
      </c>
      <c r="DR135" s="38">
        <f t="shared" si="297"/>
        <v>0</v>
      </c>
      <c r="DS135" s="38">
        <f t="shared" si="298"/>
        <v>0</v>
      </c>
      <c r="DT135" s="38">
        <f t="shared" si="299"/>
        <v>0</v>
      </c>
      <c r="DU135" s="38">
        <f t="shared" si="300"/>
        <v>0</v>
      </c>
      <c r="DV135" s="38">
        <f t="shared" si="301"/>
        <v>0</v>
      </c>
      <c r="DW135" s="38">
        <f t="shared" si="302"/>
        <v>0</v>
      </c>
      <c r="DX135" s="38">
        <f t="shared" si="303"/>
        <v>0</v>
      </c>
      <c r="DY135" s="38">
        <f t="shared" si="304"/>
        <v>0</v>
      </c>
      <c r="DZ135" s="38">
        <f t="shared" si="305"/>
        <v>0</v>
      </c>
      <c r="EA135" s="38"/>
      <c r="EB135" s="38">
        <f t="shared" si="306"/>
        <v>0</v>
      </c>
    </row>
    <row r="136" spans="1:132" s="6" customFormat="1" x14ac:dyDescent="0.25">
      <c r="A136" s="10">
        <f t="shared" si="307"/>
        <v>124</v>
      </c>
      <c r="B136" s="8" t="s">
        <v>165</v>
      </c>
      <c r="C136" s="7">
        <v>1267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1267</v>
      </c>
      <c r="K136" s="7">
        <f t="shared" si="280"/>
        <v>317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317</v>
      </c>
      <c r="S136" s="7">
        <f t="shared" ref="S136:S199" si="308">T136+U136+V136+X136+Z136</f>
        <v>317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317</v>
      </c>
      <c r="AA136" s="7">
        <f t="shared" ref="AA136:AA199" si="309">AB136+AC136+AD136+AF136+AH136</f>
        <v>317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317</v>
      </c>
      <c r="AI136" s="7">
        <f t="shared" si="281"/>
        <v>316</v>
      </c>
      <c r="AJ136" s="7">
        <f t="shared" si="282"/>
        <v>0</v>
      </c>
      <c r="AK136" s="7">
        <f t="shared" si="283"/>
        <v>0</v>
      </c>
      <c r="AL136" s="7">
        <f t="shared" si="284"/>
        <v>0</v>
      </c>
      <c r="AM136" s="7">
        <f t="shared" si="285"/>
        <v>0</v>
      </c>
      <c r="AN136" s="7">
        <f t="shared" si="286"/>
        <v>0</v>
      </c>
      <c r="AO136" s="7">
        <f t="shared" si="287"/>
        <v>0</v>
      </c>
      <c r="AP136" s="7">
        <f t="shared" si="288"/>
        <v>316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f t="shared" si="289"/>
        <v>3756</v>
      </c>
      <c r="AW136" s="7">
        <v>0</v>
      </c>
      <c r="AX136" s="7">
        <v>0</v>
      </c>
      <c r="AY136" s="7">
        <v>0</v>
      </c>
      <c r="AZ136" s="7">
        <v>0</v>
      </c>
      <c r="BA136" s="7">
        <v>956</v>
      </c>
      <c r="BB136" s="7">
        <v>800</v>
      </c>
      <c r="BC136" s="7">
        <v>0</v>
      </c>
      <c r="BD136" s="7">
        <v>1000</v>
      </c>
      <c r="BE136" s="7">
        <v>1000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/>
      <c r="BL136" s="9">
        <v>0</v>
      </c>
      <c r="BM136" s="7">
        <f t="shared" si="290"/>
        <v>989</v>
      </c>
      <c r="BN136" s="7">
        <v>0</v>
      </c>
      <c r="BO136" s="7">
        <f>'[1]Протокол №10 от 30.11.2022'!AB137</f>
        <v>0</v>
      </c>
      <c r="BP136" s="7">
        <v>0</v>
      </c>
      <c r="BQ136" s="7">
        <v>0</v>
      </c>
      <c r="BR136" s="7">
        <v>239</v>
      </c>
      <c r="BS136" s="7">
        <v>250</v>
      </c>
      <c r="BT136" s="7">
        <v>0</v>
      </c>
      <c r="BU136" s="7">
        <v>250</v>
      </c>
      <c r="BV136" s="7">
        <v>250</v>
      </c>
      <c r="BW136" s="7">
        <v>0</v>
      </c>
      <c r="BX136" s="7">
        <v>0</v>
      </c>
      <c r="BY136" s="7">
        <v>0</v>
      </c>
      <c r="BZ136" s="7">
        <v>0</v>
      </c>
      <c r="CA136" s="7">
        <v>0</v>
      </c>
      <c r="CB136" s="7"/>
      <c r="CC136" s="7">
        <v>0</v>
      </c>
      <c r="CD136" s="7">
        <f t="shared" ref="CD136:CD199" si="310">CE136+CG136+CI136+CJ136+CK136+CL136+CM136+CN136+CO136+CP136+CQ136+CF136</f>
        <v>989</v>
      </c>
      <c r="CE136" s="7">
        <v>0</v>
      </c>
      <c r="CF136" s="7"/>
      <c r="CG136" s="7">
        <v>0</v>
      </c>
      <c r="CH136" s="7">
        <v>0</v>
      </c>
      <c r="CI136" s="7">
        <v>239</v>
      </c>
      <c r="CJ136" s="7">
        <v>250</v>
      </c>
      <c r="CK136" s="7">
        <v>0</v>
      </c>
      <c r="CL136" s="7">
        <v>250</v>
      </c>
      <c r="CM136" s="7">
        <v>250</v>
      </c>
      <c r="CN136" s="7">
        <v>0</v>
      </c>
      <c r="CO136" s="7">
        <v>0</v>
      </c>
      <c r="CP136" s="7">
        <v>0</v>
      </c>
      <c r="CQ136" s="7">
        <v>0</v>
      </c>
      <c r="CR136" s="7">
        <v>0</v>
      </c>
      <c r="CS136" s="7"/>
      <c r="CT136" s="7">
        <v>0</v>
      </c>
      <c r="CU136" s="7">
        <f t="shared" si="291"/>
        <v>889</v>
      </c>
      <c r="CV136" s="7">
        <v>0</v>
      </c>
      <c r="CW136" s="7"/>
      <c r="CX136" s="7">
        <v>0</v>
      </c>
      <c r="CY136" s="7">
        <v>0</v>
      </c>
      <c r="CZ136" s="7">
        <v>239</v>
      </c>
      <c r="DA136" s="7">
        <f>250-100</f>
        <v>150</v>
      </c>
      <c r="DB136" s="7">
        <v>0</v>
      </c>
      <c r="DC136" s="7">
        <v>250</v>
      </c>
      <c r="DD136" s="7">
        <v>250</v>
      </c>
      <c r="DE136" s="7">
        <v>0</v>
      </c>
      <c r="DF136" s="7">
        <v>0</v>
      </c>
      <c r="DG136" s="7">
        <v>0</v>
      </c>
      <c r="DH136" s="7">
        <v>0</v>
      </c>
      <c r="DI136" s="7">
        <v>0</v>
      </c>
      <c r="DJ136" s="7"/>
      <c r="DK136" s="7">
        <v>0</v>
      </c>
      <c r="DL136" s="7">
        <f t="shared" si="292"/>
        <v>889</v>
      </c>
      <c r="DM136" s="38">
        <f t="shared" si="293"/>
        <v>0</v>
      </c>
      <c r="DN136" s="38"/>
      <c r="DO136" s="38">
        <f t="shared" si="294"/>
        <v>0</v>
      </c>
      <c r="DP136" s="38">
        <f t="shared" si="295"/>
        <v>0</v>
      </c>
      <c r="DQ136" s="38">
        <f t="shared" si="296"/>
        <v>239</v>
      </c>
      <c r="DR136" s="38">
        <f t="shared" si="297"/>
        <v>150</v>
      </c>
      <c r="DS136" s="38">
        <f t="shared" si="298"/>
        <v>0</v>
      </c>
      <c r="DT136" s="38">
        <f t="shared" si="299"/>
        <v>250</v>
      </c>
      <c r="DU136" s="38">
        <f t="shared" si="300"/>
        <v>250</v>
      </c>
      <c r="DV136" s="38">
        <f t="shared" si="301"/>
        <v>0</v>
      </c>
      <c r="DW136" s="38">
        <f t="shared" si="302"/>
        <v>0</v>
      </c>
      <c r="DX136" s="38">
        <f t="shared" si="303"/>
        <v>0</v>
      </c>
      <c r="DY136" s="38">
        <f t="shared" si="304"/>
        <v>0</v>
      </c>
      <c r="DZ136" s="38">
        <f t="shared" si="305"/>
        <v>0</v>
      </c>
      <c r="EA136" s="38"/>
      <c r="EB136" s="38">
        <f t="shared" si="306"/>
        <v>0</v>
      </c>
    </row>
    <row r="137" spans="1:132" s="6" customFormat="1" x14ac:dyDescent="0.25">
      <c r="A137" s="10">
        <f>A136+1</f>
        <v>125</v>
      </c>
      <c r="B137" s="8" t="s">
        <v>166</v>
      </c>
      <c r="C137" s="7">
        <v>1366</v>
      </c>
      <c r="D137" s="7">
        <v>0</v>
      </c>
      <c r="E137" s="7">
        <v>0</v>
      </c>
      <c r="F137" s="7">
        <v>0</v>
      </c>
      <c r="G137" s="7">
        <v>0</v>
      </c>
      <c r="H137" s="7">
        <v>99</v>
      </c>
      <c r="I137" s="7">
        <v>394.2</v>
      </c>
      <c r="J137" s="7">
        <v>1267</v>
      </c>
      <c r="K137" s="7">
        <f t="shared" si="280"/>
        <v>342</v>
      </c>
      <c r="L137" s="7">
        <v>0</v>
      </c>
      <c r="M137" s="7">
        <v>0</v>
      </c>
      <c r="N137" s="7">
        <v>0</v>
      </c>
      <c r="O137" s="7">
        <v>0</v>
      </c>
      <c r="P137" s="7">
        <v>25</v>
      </c>
      <c r="Q137" s="7">
        <v>99</v>
      </c>
      <c r="R137" s="7">
        <v>317</v>
      </c>
      <c r="S137" s="7">
        <f t="shared" si="308"/>
        <v>342</v>
      </c>
      <c r="T137" s="7">
        <v>0</v>
      </c>
      <c r="U137" s="7">
        <v>0</v>
      </c>
      <c r="V137" s="7">
        <v>0</v>
      </c>
      <c r="W137" s="7">
        <v>0</v>
      </c>
      <c r="X137" s="7">
        <v>25</v>
      </c>
      <c r="Y137" s="7">
        <v>99</v>
      </c>
      <c r="Z137" s="7">
        <v>317</v>
      </c>
      <c r="AA137" s="7">
        <f t="shared" si="309"/>
        <v>342</v>
      </c>
      <c r="AB137" s="7">
        <v>0</v>
      </c>
      <c r="AC137" s="7">
        <v>0</v>
      </c>
      <c r="AD137" s="7">
        <v>0</v>
      </c>
      <c r="AE137" s="7">
        <v>0</v>
      </c>
      <c r="AF137" s="7">
        <v>25</v>
      </c>
      <c r="AG137" s="7">
        <v>99</v>
      </c>
      <c r="AH137" s="7">
        <v>317</v>
      </c>
      <c r="AI137" s="7">
        <f t="shared" si="281"/>
        <v>340</v>
      </c>
      <c r="AJ137" s="7">
        <f t="shared" si="282"/>
        <v>0</v>
      </c>
      <c r="AK137" s="7">
        <f t="shared" si="283"/>
        <v>0</v>
      </c>
      <c r="AL137" s="7">
        <f t="shared" si="284"/>
        <v>0</v>
      </c>
      <c r="AM137" s="7">
        <f t="shared" si="285"/>
        <v>0</v>
      </c>
      <c r="AN137" s="7">
        <f t="shared" si="286"/>
        <v>24</v>
      </c>
      <c r="AO137" s="7">
        <f t="shared" si="287"/>
        <v>97.199999999999989</v>
      </c>
      <c r="AP137" s="7">
        <f t="shared" si="288"/>
        <v>316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f t="shared" si="289"/>
        <v>5163</v>
      </c>
      <c r="AW137" s="7">
        <v>0</v>
      </c>
      <c r="AX137" s="7">
        <v>0</v>
      </c>
      <c r="AY137" s="7">
        <v>1007</v>
      </c>
      <c r="AZ137" s="7">
        <v>9460.7999999999993</v>
      </c>
      <c r="BA137" s="7">
        <v>956</v>
      </c>
      <c r="BB137" s="7">
        <v>0</v>
      </c>
      <c r="BC137" s="7">
        <v>0</v>
      </c>
      <c r="BD137" s="7">
        <v>3000</v>
      </c>
      <c r="BE137" s="7">
        <v>200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/>
      <c r="BL137" s="9">
        <v>0</v>
      </c>
      <c r="BM137" s="7">
        <f t="shared" si="290"/>
        <v>1291</v>
      </c>
      <c r="BN137" s="7">
        <v>0</v>
      </c>
      <c r="BO137" s="7">
        <f>'[1]Протокол №10 от 30.11.2022'!AB138</f>
        <v>0</v>
      </c>
      <c r="BP137" s="7">
        <v>252</v>
      </c>
      <c r="BQ137" s="7">
        <v>2365</v>
      </c>
      <c r="BR137" s="7">
        <v>239</v>
      </c>
      <c r="BS137" s="7">
        <v>0</v>
      </c>
      <c r="BT137" s="7">
        <v>0</v>
      </c>
      <c r="BU137" s="7">
        <v>750</v>
      </c>
      <c r="BV137" s="7">
        <v>50</v>
      </c>
      <c r="BW137" s="7">
        <v>0</v>
      </c>
      <c r="BX137" s="7">
        <v>0</v>
      </c>
      <c r="BY137" s="7">
        <v>0</v>
      </c>
      <c r="BZ137" s="7">
        <v>0</v>
      </c>
      <c r="CA137" s="7">
        <v>0</v>
      </c>
      <c r="CB137" s="7"/>
      <c r="CC137" s="7">
        <v>0</v>
      </c>
      <c r="CD137" s="7">
        <f t="shared" si="310"/>
        <v>1291</v>
      </c>
      <c r="CE137" s="7">
        <v>0</v>
      </c>
      <c r="CF137" s="7"/>
      <c r="CG137" s="7">
        <v>252</v>
      </c>
      <c r="CH137" s="7">
        <v>2365</v>
      </c>
      <c r="CI137" s="7">
        <v>239</v>
      </c>
      <c r="CJ137" s="7">
        <v>0</v>
      </c>
      <c r="CK137" s="7">
        <v>0</v>
      </c>
      <c r="CL137" s="7">
        <v>750</v>
      </c>
      <c r="CM137" s="7">
        <v>50</v>
      </c>
      <c r="CN137" s="7">
        <v>0</v>
      </c>
      <c r="CO137" s="7">
        <v>0</v>
      </c>
      <c r="CP137" s="7">
        <v>0</v>
      </c>
      <c r="CQ137" s="7">
        <v>0</v>
      </c>
      <c r="CR137" s="7">
        <v>0</v>
      </c>
      <c r="CS137" s="7"/>
      <c r="CT137" s="7">
        <v>0</v>
      </c>
      <c r="CU137" s="7">
        <f t="shared" si="291"/>
        <v>1291</v>
      </c>
      <c r="CV137" s="7">
        <v>0</v>
      </c>
      <c r="CW137" s="7"/>
      <c r="CX137" s="7">
        <v>252</v>
      </c>
      <c r="CY137" s="7">
        <v>2365</v>
      </c>
      <c r="CZ137" s="7">
        <v>239</v>
      </c>
      <c r="DA137" s="7">
        <v>0</v>
      </c>
      <c r="DB137" s="7">
        <v>0</v>
      </c>
      <c r="DC137" s="7">
        <v>750</v>
      </c>
      <c r="DD137" s="7">
        <v>50</v>
      </c>
      <c r="DE137" s="7">
        <v>0</v>
      </c>
      <c r="DF137" s="7">
        <v>0</v>
      </c>
      <c r="DG137" s="7">
        <v>0</v>
      </c>
      <c r="DH137" s="7">
        <v>0</v>
      </c>
      <c r="DI137" s="7">
        <v>0</v>
      </c>
      <c r="DJ137" s="7"/>
      <c r="DK137" s="7">
        <v>0</v>
      </c>
      <c r="DL137" s="7">
        <f t="shared" si="292"/>
        <v>1290</v>
      </c>
      <c r="DM137" s="38">
        <f t="shared" si="293"/>
        <v>0</v>
      </c>
      <c r="DN137" s="38"/>
      <c r="DO137" s="38">
        <f t="shared" si="294"/>
        <v>251</v>
      </c>
      <c r="DP137" s="38">
        <f t="shared" si="295"/>
        <v>2365.7999999999993</v>
      </c>
      <c r="DQ137" s="38">
        <f t="shared" si="296"/>
        <v>239</v>
      </c>
      <c r="DR137" s="38">
        <f t="shared" si="297"/>
        <v>0</v>
      </c>
      <c r="DS137" s="38">
        <f t="shared" si="298"/>
        <v>0</v>
      </c>
      <c r="DT137" s="38">
        <f t="shared" si="299"/>
        <v>750</v>
      </c>
      <c r="DU137" s="38">
        <f t="shared" si="300"/>
        <v>50</v>
      </c>
      <c r="DV137" s="38">
        <f t="shared" si="301"/>
        <v>0</v>
      </c>
      <c r="DW137" s="38">
        <f t="shared" si="302"/>
        <v>0</v>
      </c>
      <c r="DX137" s="38">
        <f t="shared" si="303"/>
        <v>0</v>
      </c>
      <c r="DY137" s="38">
        <f t="shared" si="304"/>
        <v>0</v>
      </c>
      <c r="DZ137" s="38">
        <f t="shared" si="305"/>
        <v>0</v>
      </c>
      <c r="EA137" s="38"/>
      <c r="EB137" s="38">
        <f t="shared" si="306"/>
        <v>0</v>
      </c>
    </row>
    <row r="138" spans="1:132" s="6" customFormat="1" ht="37.5" x14ac:dyDescent="0.25">
      <c r="A138" s="10">
        <f t="shared" si="307"/>
        <v>126</v>
      </c>
      <c r="B138" s="8" t="s">
        <v>167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f t="shared" si="280"/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f t="shared" si="308"/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f t="shared" si="309"/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f t="shared" si="281"/>
        <v>0</v>
      </c>
      <c r="AJ138" s="7">
        <f t="shared" si="282"/>
        <v>0</v>
      </c>
      <c r="AK138" s="7">
        <f t="shared" si="283"/>
        <v>0</v>
      </c>
      <c r="AL138" s="7">
        <f t="shared" si="284"/>
        <v>0</v>
      </c>
      <c r="AM138" s="7">
        <f t="shared" si="285"/>
        <v>0</v>
      </c>
      <c r="AN138" s="7">
        <f t="shared" si="286"/>
        <v>0</v>
      </c>
      <c r="AO138" s="7">
        <f t="shared" si="287"/>
        <v>0</v>
      </c>
      <c r="AP138" s="7">
        <f t="shared" si="288"/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f t="shared" si="289"/>
        <v>9850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250</v>
      </c>
      <c r="BC138" s="7">
        <v>9600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/>
      <c r="BL138" s="9">
        <v>0</v>
      </c>
      <c r="BM138" s="7">
        <f t="shared" si="290"/>
        <v>1812</v>
      </c>
      <c r="BN138" s="7">
        <v>0</v>
      </c>
      <c r="BO138" s="7">
        <f>'[1]Протокол №10 от 30.11.2022'!AB139</f>
        <v>0</v>
      </c>
      <c r="BP138" s="7">
        <v>0</v>
      </c>
      <c r="BQ138" s="7">
        <v>0</v>
      </c>
      <c r="BR138" s="7">
        <v>0</v>
      </c>
      <c r="BS138" s="7">
        <v>62</v>
      </c>
      <c r="BT138" s="7">
        <v>1750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7">
        <v>0</v>
      </c>
      <c r="CA138" s="7">
        <v>0</v>
      </c>
      <c r="CB138" s="7"/>
      <c r="CC138" s="7">
        <v>0</v>
      </c>
      <c r="CD138" s="7">
        <f t="shared" si="310"/>
        <v>1812</v>
      </c>
      <c r="CE138" s="7">
        <v>0</v>
      </c>
      <c r="CF138" s="7"/>
      <c r="CG138" s="7">
        <v>0</v>
      </c>
      <c r="CH138" s="7">
        <v>0</v>
      </c>
      <c r="CI138" s="7">
        <v>0</v>
      </c>
      <c r="CJ138" s="7">
        <v>62</v>
      </c>
      <c r="CK138" s="7">
        <v>1750</v>
      </c>
      <c r="CL138" s="7">
        <v>0</v>
      </c>
      <c r="CM138" s="7">
        <v>0</v>
      </c>
      <c r="CN138" s="7">
        <v>0</v>
      </c>
      <c r="CO138" s="7">
        <v>0</v>
      </c>
      <c r="CP138" s="7">
        <v>0</v>
      </c>
      <c r="CQ138" s="7">
        <v>0</v>
      </c>
      <c r="CR138" s="7">
        <v>0</v>
      </c>
      <c r="CS138" s="7"/>
      <c r="CT138" s="7">
        <v>0</v>
      </c>
      <c r="CU138" s="7">
        <f t="shared" si="291"/>
        <v>3112</v>
      </c>
      <c r="CV138" s="7">
        <v>0</v>
      </c>
      <c r="CW138" s="7"/>
      <c r="CX138" s="7">
        <v>0</v>
      </c>
      <c r="CY138" s="7">
        <v>0</v>
      </c>
      <c r="CZ138" s="7">
        <v>0</v>
      </c>
      <c r="DA138" s="7">
        <v>62</v>
      </c>
      <c r="DB138" s="7">
        <f>1750+1300</f>
        <v>3050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7">
        <v>0</v>
      </c>
      <c r="DI138" s="7">
        <v>0</v>
      </c>
      <c r="DJ138" s="7"/>
      <c r="DK138" s="7">
        <v>0</v>
      </c>
      <c r="DL138" s="7">
        <f t="shared" si="292"/>
        <v>3114</v>
      </c>
      <c r="DM138" s="38">
        <f t="shared" si="293"/>
        <v>0</v>
      </c>
      <c r="DN138" s="38"/>
      <c r="DO138" s="38">
        <f t="shared" si="294"/>
        <v>0</v>
      </c>
      <c r="DP138" s="38">
        <f t="shared" si="295"/>
        <v>0</v>
      </c>
      <c r="DQ138" s="38">
        <f t="shared" si="296"/>
        <v>0</v>
      </c>
      <c r="DR138" s="38">
        <f t="shared" si="297"/>
        <v>64</v>
      </c>
      <c r="DS138" s="38">
        <f t="shared" si="298"/>
        <v>3050</v>
      </c>
      <c r="DT138" s="38">
        <f t="shared" si="299"/>
        <v>0</v>
      </c>
      <c r="DU138" s="38">
        <f t="shared" si="300"/>
        <v>0</v>
      </c>
      <c r="DV138" s="38">
        <f t="shared" si="301"/>
        <v>0</v>
      </c>
      <c r="DW138" s="38">
        <f t="shared" si="302"/>
        <v>0</v>
      </c>
      <c r="DX138" s="38">
        <f t="shared" si="303"/>
        <v>0</v>
      </c>
      <c r="DY138" s="38">
        <f t="shared" si="304"/>
        <v>0</v>
      </c>
      <c r="DZ138" s="38">
        <f t="shared" si="305"/>
        <v>0</v>
      </c>
      <c r="EA138" s="38"/>
      <c r="EB138" s="38">
        <f t="shared" si="306"/>
        <v>0</v>
      </c>
    </row>
    <row r="139" spans="1:132" s="6" customFormat="1" ht="37.5" x14ac:dyDescent="0.25">
      <c r="A139" s="10">
        <f t="shared" si="307"/>
        <v>127</v>
      </c>
      <c r="B139" s="8" t="s">
        <v>168</v>
      </c>
      <c r="C139" s="7">
        <v>1901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1901</v>
      </c>
      <c r="K139" s="7">
        <f t="shared" si="280"/>
        <v>475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475</v>
      </c>
      <c r="S139" s="7">
        <f t="shared" si="308"/>
        <v>475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475</v>
      </c>
      <c r="AA139" s="7">
        <f t="shared" si="309"/>
        <v>475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475</v>
      </c>
      <c r="AI139" s="7">
        <f t="shared" si="281"/>
        <v>476</v>
      </c>
      <c r="AJ139" s="7">
        <f t="shared" si="282"/>
        <v>0</v>
      </c>
      <c r="AK139" s="7">
        <f t="shared" si="283"/>
        <v>0</v>
      </c>
      <c r="AL139" s="7">
        <f t="shared" si="284"/>
        <v>0</v>
      </c>
      <c r="AM139" s="7">
        <f t="shared" si="285"/>
        <v>0</v>
      </c>
      <c r="AN139" s="7">
        <f t="shared" si="286"/>
        <v>0</v>
      </c>
      <c r="AO139" s="7">
        <f t="shared" si="287"/>
        <v>0</v>
      </c>
      <c r="AP139" s="7">
        <f t="shared" si="288"/>
        <v>476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f t="shared" si="289"/>
        <v>3034</v>
      </c>
      <c r="AW139" s="7">
        <v>0</v>
      </c>
      <c r="AX139" s="7">
        <v>0</v>
      </c>
      <c r="AY139" s="7">
        <v>0</v>
      </c>
      <c r="AZ139" s="7">
        <v>0</v>
      </c>
      <c r="BA139" s="7">
        <v>1434</v>
      </c>
      <c r="BB139" s="7">
        <v>0</v>
      </c>
      <c r="BC139" s="7">
        <v>0</v>
      </c>
      <c r="BD139" s="7">
        <v>1500</v>
      </c>
      <c r="BE139" s="7">
        <v>100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/>
      <c r="BL139" s="9">
        <v>0</v>
      </c>
      <c r="BM139" s="7">
        <f t="shared" si="290"/>
        <v>759</v>
      </c>
      <c r="BN139" s="7">
        <v>0</v>
      </c>
      <c r="BO139" s="7">
        <f>'[1]Протокол №10 от 30.11.2022'!AB140</f>
        <v>0</v>
      </c>
      <c r="BP139" s="7">
        <v>0</v>
      </c>
      <c r="BQ139" s="7">
        <v>0</v>
      </c>
      <c r="BR139" s="7">
        <v>359</v>
      </c>
      <c r="BS139" s="7">
        <v>0</v>
      </c>
      <c r="BT139" s="7">
        <v>0</v>
      </c>
      <c r="BU139" s="7">
        <v>375</v>
      </c>
      <c r="BV139" s="7">
        <v>25</v>
      </c>
      <c r="BW139" s="7">
        <v>0</v>
      </c>
      <c r="BX139" s="7">
        <v>0</v>
      </c>
      <c r="BY139" s="7">
        <v>0</v>
      </c>
      <c r="BZ139" s="7">
        <v>0</v>
      </c>
      <c r="CA139" s="7">
        <v>0</v>
      </c>
      <c r="CB139" s="7"/>
      <c r="CC139" s="7">
        <v>0</v>
      </c>
      <c r="CD139" s="7">
        <f t="shared" si="310"/>
        <v>759</v>
      </c>
      <c r="CE139" s="7">
        <v>0</v>
      </c>
      <c r="CF139" s="7"/>
      <c r="CG139" s="7">
        <v>0</v>
      </c>
      <c r="CH139" s="7">
        <v>0</v>
      </c>
      <c r="CI139" s="7">
        <v>359</v>
      </c>
      <c r="CJ139" s="7">
        <v>0</v>
      </c>
      <c r="CK139" s="7">
        <v>0</v>
      </c>
      <c r="CL139" s="7">
        <v>375</v>
      </c>
      <c r="CM139" s="7">
        <v>25</v>
      </c>
      <c r="CN139" s="7">
        <v>0</v>
      </c>
      <c r="CO139" s="7">
        <v>0</v>
      </c>
      <c r="CP139" s="7">
        <v>0</v>
      </c>
      <c r="CQ139" s="7">
        <v>0</v>
      </c>
      <c r="CR139" s="7">
        <v>0</v>
      </c>
      <c r="CS139" s="7"/>
      <c r="CT139" s="7">
        <v>0</v>
      </c>
      <c r="CU139" s="7">
        <f t="shared" si="291"/>
        <v>759</v>
      </c>
      <c r="CV139" s="7">
        <v>0</v>
      </c>
      <c r="CW139" s="7"/>
      <c r="CX139" s="7">
        <v>0</v>
      </c>
      <c r="CY139" s="7">
        <v>0</v>
      </c>
      <c r="CZ139" s="7">
        <v>359</v>
      </c>
      <c r="DA139" s="7">
        <v>0</v>
      </c>
      <c r="DB139" s="7">
        <v>0</v>
      </c>
      <c r="DC139" s="7">
        <v>375</v>
      </c>
      <c r="DD139" s="7">
        <v>25</v>
      </c>
      <c r="DE139" s="7">
        <v>0</v>
      </c>
      <c r="DF139" s="7">
        <v>0</v>
      </c>
      <c r="DG139" s="7">
        <v>0</v>
      </c>
      <c r="DH139" s="7">
        <v>0</v>
      </c>
      <c r="DI139" s="7">
        <v>0</v>
      </c>
      <c r="DJ139" s="7"/>
      <c r="DK139" s="7">
        <v>0</v>
      </c>
      <c r="DL139" s="7">
        <f t="shared" si="292"/>
        <v>757</v>
      </c>
      <c r="DM139" s="38">
        <f t="shared" si="293"/>
        <v>0</v>
      </c>
      <c r="DN139" s="38"/>
      <c r="DO139" s="38">
        <f t="shared" si="294"/>
        <v>0</v>
      </c>
      <c r="DP139" s="38">
        <f t="shared" si="295"/>
        <v>0</v>
      </c>
      <c r="DQ139" s="38">
        <f t="shared" si="296"/>
        <v>357</v>
      </c>
      <c r="DR139" s="38">
        <f t="shared" si="297"/>
        <v>0</v>
      </c>
      <c r="DS139" s="38">
        <f t="shared" si="298"/>
        <v>0</v>
      </c>
      <c r="DT139" s="38">
        <f t="shared" si="299"/>
        <v>375</v>
      </c>
      <c r="DU139" s="38">
        <f t="shared" si="300"/>
        <v>25</v>
      </c>
      <c r="DV139" s="38">
        <f t="shared" si="301"/>
        <v>0</v>
      </c>
      <c r="DW139" s="38">
        <f t="shared" si="302"/>
        <v>0</v>
      </c>
      <c r="DX139" s="38">
        <f t="shared" si="303"/>
        <v>0</v>
      </c>
      <c r="DY139" s="38">
        <f t="shared" si="304"/>
        <v>0</v>
      </c>
      <c r="DZ139" s="38">
        <f t="shared" si="305"/>
        <v>0</v>
      </c>
      <c r="EA139" s="38"/>
      <c r="EB139" s="38">
        <f t="shared" si="306"/>
        <v>0</v>
      </c>
    </row>
    <row r="140" spans="1:132" s="6" customFormat="1" ht="37.5" x14ac:dyDescent="0.25">
      <c r="A140" s="10">
        <f t="shared" si="307"/>
        <v>128</v>
      </c>
      <c r="B140" s="8" t="s">
        <v>169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f t="shared" si="280"/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f t="shared" si="308"/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f t="shared" si="309"/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f t="shared" si="281"/>
        <v>0</v>
      </c>
      <c r="AJ140" s="7">
        <f t="shared" si="282"/>
        <v>0</v>
      </c>
      <c r="AK140" s="7">
        <f t="shared" si="283"/>
        <v>0</v>
      </c>
      <c r="AL140" s="7">
        <f t="shared" si="284"/>
        <v>0</v>
      </c>
      <c r="AM140" s="7">
        <f t="shared" si="285"/>
        <v>0</v>
      </c>
      <c r="AN140" s="7">
        <f t="shared" si="286"/>
        <v>0</v>
      </c>
      <c r="AO140" s="7">
        <f t="shared" si="287"/>
        <v>0</v>
      </c>
      <c r="AP140" s="7">
        <f t="shared" si="288"/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f t="shared" si="289"/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/>
      <c r="BL140" s="9">
        <v>0</v>
      </c>
      <c r="BM140" s="7">
        <f t="shared" si="290"/>
        <v>0</v>
      </c>
      <c r="BN140" s="7">
        <v>0</v>
      </c>
      <c r="BO140" s="7">
        <f>'[1]Протокол №10 от 30.11.2022'!AB141</f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7">
        <v>0</v>
      </c>
      <c r="CA140" s="7">
        <v>0</v>
      </c>
      <c r="CB140" s="7"/>
      <c r="CC140" s="7">
        <v>0</v>
      </c>
      <c r="CD140" s="7">
        <f t="shared" si="310"/>
        <v>0</v>
      </c>
      <c r="CE140" s="7">
        <v>0</v>
      </c>
      <c r="CF140" s="7"/>
      <c r="CG140" s="7">
        <v>0</v>
      </c>
      <c r="CH140" s="7">
        <v>0</v>
      </c>
      <c r="CI140" s="7">
        <v>0</v>
      </c>
      <c r="CJ140" s="7">
        <v>0</v>
      </c>
      <c r="CK140" s="7">
        <v>0</v>
      </c>
      <c r="CL140" s="7">
        <v>0</v>
      </c>
      <c r="CM140" s="7">
        <v>0</v>
      </c>
      <c r="CN140" s="7">
        <v>0</v>
      </c>
      <c r="CO140" s="7">
        <v>0</v>
      </c>
      <c r="CP140" s="7">
        <v>0</v>
      </c>
      <c r="CQ140" s="7">
        <v>0</v>
      </c>
      <c r="CR140" s="7">
        <v>0</v>
      </c>
      <c r="CS140" s="7"/>
      <c r="CT140" s="7">
        <v>0</v>
      </c>
      <c r="CU140" s="7">
        <f t="shared" si="291"/>
        <v>0</v>
      </c>
      <c r="CV140" s="7">
        <v>0</v>
      </c>
      <c r="CW140" s="7"/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7">
        <v>0</v>
      </c>
      <c r="DI140" s="7">
        <v>0</v>
      </c>
      <c r="DJ140" s="7"/>
      <c r="DK140" s="7">
        <v>0</v>
      </c>
      <c r="DL140" s="7">
        <f t="shared" si="292"/>
        <v>0</v>
      </c>
      <c r="DM140" s="38">
        <f t="shared" si="293"/>
        <v>0</v>
      </c>
      <c r="DN140" s="38"/>
      <c r="DO140" s="38">
        <f t="shared" si="294"/>
        <v>0</v>
      </c>
      <c r="DP140" s="38">
        <f t="shared" si="295"/>
        <v>0</v>
      </c>
      <c r="DQ140" s="38">
        <f t="shared" si="296"/>
        <v>0</v>
      </c>
      <c r="DR140" s="38">
        <f t="shared" si="297"/>
        <v>0</v>
      </c>
      <c r="DS140" s="38">
        <f t="shared" si="298"/>
        <v>0</v>
      </c>
      <c r="DT140" s="38">
        <f t="shared" si="299"/>
        <v>0</v>
      </c>
      <c r="DU140" s="38">
        <f t="shared" si="300"/>
        <v>0</v>
      </c>
      <c r="DV140" s="38">
        <f t="shared" si="301"/>
        <v>0</v>
      </c>
      <c r="DW140" s="38">
        <f t="shared" si="302"/>
        <v>0</v>
      </c>
      <c r="DX140" s="38">
        <f t="shared" si="303"/>
        <v>0</v>
      </c>
      <c r="DY140" s="38">
        <f t="shared" si="304"/>
        <v>0</v>
      </c>
      <c r="DZ140" s="38">
        <f t="shared" si="305"/>
        <v>0</v>
      </c>
      <c r="EA140" s="38"/>
      <c r="EB140" s="38">
        <f t="shared" si="306"/>
        <v>0</v>
      </c>
    </row>
    <row r="141" spans="1:132" s="6" customFormat="1" x14ac:dyDescent="0.25">
      <c r="A141" s="10">
        <f t="shared" si="307"/>
        <v>129</v>
      </c>
      <c r="B141" s="8" t="s">
        <v>170</v>
      </c>
      <c r="C141" s="7">
        <v>3041</v>
      </c>
      <c r="D141" s="7">
        <v>0</v>
      </c>
      <c r="E141" s="7">
        <v>0</v>
      </c>
      <c r="F141" s="7">
        <v>0</v>
      </c>
      <c r="G141" s="7">
        <v>0</v>
      </c>
      <c r="H141" s="7">
        <v>1774</v>
      </c>
      <c r="I141" s="7">
        <v>7095.6</v>
      </c>
      <c r="J141" s="7">
        <v>1267</v>
      </c>
      <c r="K141" s="7">
        <f t="shared" si="280"/>
        <v>760</v>
      </c>
      <c r="L141" s="7">
        <v>0</v>
      </c>
      <c r="M141" s="7">
        <v>0</v>
      </c>
      <c r="N141" s="7">
        <v>0</v>
      </c>
      <c r="O141" s="7">
        <v>0</v>
      </c>
      <c r="P141" s="7">
        <v>444</v>
      </c>
      <c r="Q141" s="7">
        <v>1774</v>
      </c>
      <c r="R141" s="7">
        <v>316</v>
      </c>
      <c r="S141" s="7">
        <f t="shared" si="308"/>
        <v>760</v>
      </c>
      <c r="T141" s="7">
        <v>0</v>
      </c>
      <c r="U141" s="7">
        <v>0</v>
      </c>
      <c r="V141" s="7">
        <v>0</v>
      </c>
      <c r="W141" s="7">
        <v>0</v>
      </c>
      <c r="X141" s="7">
        <v>444</v>
      </c>
      <c r="Y141" s="7">
        <v>1774</v>
      </c>
      <c r="Z141" s="7">
        <v>316</v>
      </c>
      <c r="AA141" s="7">
        <f t="shared" si="309"/>
        <v>760</v>
      </c>
      <c r="AB141" s="7">
        <v>0</v>
      </c>
      <c r="AC141" s="7">
        <v>0</v>
      </c>
      <c r="AD141" s="7">
        <v>0</v>
      </c>
      <c r="AE141" s="7">
        <v>0</v>
      </c>
      <c r="AF141" s="7">
        <v>444</v>
      </c>
      <c r="AG141" s="7">
        <v>1774</v>
      </c>
      <c r="AH141" s="7">
        <v>316</v>
      </c>
      <c r="AI141" s="7">
        <f t="shared" si="281"/>
        <v>761</v>
      </c>
      <c r="AJ141" s="7">
        <f t="shared" si="282"/>
        <v>0</v>
      </c>
      <c r="AK141" s="7">
        <f t="shared" si="283"/>
        <v>0</v>
      </c>
      <c r="AL141" s="7">
        <f t="shared" si="284"/>
        <v>0</v>
      </c>
      <c r="AM141" s="7">
        <f t="shared" si="285"/>
        <v>0</v>
      </c>
      <c r="AN141" s="7">
        <f t="shared" si="286"/>
        <v>442</v>
      </c>
      <c r="AO141" s="7">
        <f t="shared" si="287"/>
        <v>1773.6000000000004</v>
      </c>
      <c r="AP141" s="7">
        <f t="shared" si="288"/>
        <v>319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f t="shared" si="289"/>
        <v>25072</v>
      </c>
      <c r="AW141" s="7">
        <v>0</v>
      </c>
      <c r="AX141" s="7">
        <v>0</v>
      </c>
      <c r="AY141" s="7">
        <v>18116</v>
      </c>
      <c r="AZ141" s="7">
        <v>170294.39999999999</v>
      </c>
      <c r="BA141" s="7">
        <v>956</v>
      </c>
      <c r="BB141" s="7">
        <v>0</v>
      </c>
      <c r="BC141" s="7">
        <v>0</v>
      </c>
      <c r="BD141" s="7">
        <v>6000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/>
      <c r="BL141" s="9">
        <v>0</v>
      </c>
      <c r="BM141" s="7">
        <f t="shared" si="290"/>
        <v>6268</v>
      </c>
      <c r="BN141" s="7">
        <v>0</v>
      </c>
      <c r="BO141" s="7">
        <f>'[1]Протокол №10 от 30.11.2022'!AB142</f>
        <v>0</v>
      </c>
      <c r="BP141" s="7">
        <v>4529</v>
      </c>
      <c r="BQ141" s="7">
        <v>42574</v>
      </c>
      <c r="BR141" s="7">
        <v>239</v>
      </c>
      <c r="BS141" s="7">
        <v>0</v>
      </c>
      <c r="BT141" s="7">
        <v>0</v>
      </c>
      <c r="BU141" s="7">
        <v>1500</v>
      </c>
      <c r="BV141" s="7">
        <v>0</v>
      </c>
      <c r="BW141" s="7">
        <v>0</v>
      </c>
      <c r="BX141" s="7">
        <v>0</v>
      </c>
      <c r="BY141" s="7">
        <v>0</v>
      </c>
      <c r="BZ141" s="7">
        <v>0</v>
      </c>
      <c r="CA141" s="7">
        <v>0</v>
      </c>
      <c r="CB141" s="7"/>
      <c r="CC141" s="7">
        <v>0</v>
      </c>
      <c r="CD141" s="7">
        <f t="shared" si="310"/>
        <v>6268</v>
      </c>
      <c r="CE141" s="7">
        <v>0</v>
      </c>
      <c r="CF141" s="7"/>
      <c r="CG141" s="7">
        <v>4529</v>
      </c>
      <c r="CH141" s="7">
        <v>42574</v>
      </c>
      <c r="CI141" s="7">
        <v>239</v>
      </c>
      <c r="CJ141" s="7">
        <v>0</v>
      </c>
      <c r="CK141" s="7">
        <v>0</v>
      </c>
      <c r="CL141" s="7">
        <v>1500</v>
      </c>
      <c r="CM141" s="7">
        <v>0</v>
      </c>
      <c r="CN141" s="7">
        <v>0</v>
      </c>
      <c r="CO141" s="7">
        <v>0</v>
      </c>
      <c r="CP141" s="7">
        <v>0</v>
      </c>
      <c r="CQ141" s="7">
        <v>0</v>
      </c>
      <c r="CR141" s="7">
        <v>0</v>
      </c>
      <c r="CS141" s="7"/>
      <c r="CT141" s="7">
        <v>0</v>
      </c>
      <c r="CU141" s="7">
        <f t="shared" si="291"/>
        <v>6268</v>
      </c>
      <c r="CV141" s="7">
        <v>0</v>
      </c>
      <c r="CW141" s="7"/>
      <c r="CX141" s="7">
        <v>4529</v>
      </c>
      <c r="CY141" s="7">
        <v>42574</v>
      </c>
      <c r="CZ141" s="7">
        <v>239</v>
      </c>
      <c r="DA141" s="7">
        <v>0</v>
      </c>
      <c r="DB141" s="7">
        <v>0</v>
      </c>
      <c r="DC141" s="7">
        <v>1500</v>
      </c>
      <c r="DD141" s="7">
        <v>0</v>
      </c>
      <c r="DE141" s="7">
        <v>0</v>
      </c>
      <c r="DF141" s="7">
        <v>0</v>
      </c>
      <c r="DG141" s="7">
        <v>0</v>
      </c>
      <c r="DH141" s="7">
        <v>0</v>
      </c>
      <c r="DI141" s="7">
        <v>0</v>
      </c>
      <c r="DJ141" s="7"/>
      <c r="DK141" s="7">
        <v>0</v>
      </c>
      <c r="DL141" s="7">
        <f t="shared" si="292"/>
        <v>6268</v>
      </c>
      <c r="DM141" s="38">
        <f t="shared" si="293"/>
        <v>0</v>
      </c>
      <c r="DN141" s="38"/>
      <c r="DO141" s="38">
        <f t="shared" si="294"/>
        <v>4529</v>
      </c>
      <c r="DP141" s="38">
        <f t="shared" si="295"/>
        <v>42572.399999999994</v>
      </c>
      <c r="DQ141" s="38">
        <f t="shared" si="296"/>
        <v>239</v>
      </c>
      <c r="DR141" s="38">
        <f t="shared" si="297"/>
        <v>0</v>
      </c>
      <c r="DS141" s="38">
        <f t="shared" si="298"/>
        <v>0</v>
      </c>
      <c r="DT141" s="38">
        <f t="shared" si="299"/>
        <v>1500</v>
      </c>
      <c r="DU141" s="38">
        <f t="shared" si="300"/>
        <v>0</v>
      </c>
      <c r="DV141" s="38">
        <f t="shared" si="301"/>
        <v>0</v>
      </c>
      <c r="DW141" s="38">
        <f t="shared" si="302"/>
        <v>0</v>
      </c>
      <c r="DX141" s="38">
        <f t="shared" si="303"/>
        <v>0</v>
      </c>
      <c r="DY141" s="38">
        <f t="shared" si="304"/>
        <v>0</v>
      </c>
      <c r="DZ141" s="38">
        <f t="shared" si="305"/>
        <v>0</v>
      </c>
      <c r="EA141" s="38"/>
      <c r="EB141" s="38">
        <f t="shared" si="306"/>
        <v>0</v>
      </c>
    </row>
    <row r="142" spans="1:132" s="6" customFormat="1" ht="37.5" x14ac:dyDescent="0.25">
      <c r="A142" s="10">
        <f t="shared" si="307"/>
        <v>130</v>
      </c>
      <c r="B142" s="8" t="s">
        <v>171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f t="shared" si="280"/>
        <v>0</v>
      </c>
      <c r="L142" s="7"/>
      <c r="M142" s="7"/>
      <c r="N142" s="7"/>
      <c r="O142" s="7"/>
      <c r="P142" s="7"/>
      <c r="Q142" s="7"/>
      <c r="R142" s="7"/>
      <c r="S142" s="7">
        <f t="shared" si="308"/>
        <v>0</v>
      </c>
      <c r="T142" s="7"/>
      <c r="U142" s="7"/>
      <c r="V142" s="7"/>
      <c r="W142" s="7"/>
      <c r="X142" s="7"/>
      <c r="Y142" s="7"/>
      <c r="Z142" s="7"/>
      <c r="AA142" s="7">
        <f t="shared" si="309"/>
        <v>0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f t="shared" si="289"/>
        <v>5400</v>
      </c>
      <c r="AW142" s="7">
        <v>0</v>
      </c>
      <c r="AX142" s="7">
        <v>0</v>
      </c>
      <c r="AY142" s="7">
        <v>0</v>
      </c>
      <c r="AZ142" s="7">
        <v>0</v>
      </c>
      <c r="BA142" s="7">
        <v>100</v>
      </c>
      <c r="BB142" s="7">
        <v>2000</v>
      </c>
      <c r="BC142" s="7">
        <v>1800</v>
      </c>
      <c r="BD142" s="7">
        <v>1500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/>
      <c r="BL142" s="9">
        <v>0</v>
      </c>
      <c r="BM142" s="7">
        <f t="shared" si="290"/>
        <v>1350</v>
      </c>
      <c r="BN142" s="7">
        <v>0</v>
      </c>
      <c r="BO142" s="7">
        <f>'[1]Протокол №10 от 30.11.2022'!AB143</f>
        <v>0</v>
      </c>
      <c r="BP142" s="7">
        <v>0</v>
      </c>
      <c r="BQ142" s="7">
        <v>0</v>
      </c>
      <c r="BR142" s="7">
        <v>25</v>
      </c>
      <c r="BS142" s="7">
        <v>500</v>
      </c>
      <c r="BT142" s="7">
        <v>450</v>
      </c>
      <c r="BU142" s="7">
        <v>375</v>
      </c>
      <c r="BV142" s="7">
        <v>0</v>
      </c>
      <c r="BW142" s="7">
        <v>0</v>
      </c>
      <c r="BX142" s="7">
        <v>0</v>
      </c>
      <c r="BY142" s="7">
        <v>0</v>
      </c>
      <c r="BZ142" s="7">
        <v>0</v>
      </c>
      <c r="CA142" s="7">
        <v>0</v>
      </c>
      <c r="CB142" s="7"/>
      <c r="CC142" s="7">
        <v>0</v>
      </c>
      <c r="CD142" s="7">
        <f t="shared" si="310"/>
        <v>1350</v>
      </c>
      <c r="CE142" s="7">
        <v>0</v>
      </c>
      <c r="CF142" s="7"/>
      <c r="CG142" s="7">
        <v>0</v>
      </c>
      <c r="CH142" s="7">
        <v>0</v>
      </c>
      <c r="CI142" s="7">
        <v>25</v>
      </c>
      <c r="CJ142" s="7">
        <v>500</v>
      </c>
      <c r="CK142" s="7">
        <v>450</v>
      </c>
      <c r="CL142" s="7">
        <v>375</v>
      </c>
      <c r="CM142" s="7">
        <v>0</v>
      </c>
      <c r="CN142" s="7">
        <v>0</v>
      </c>
      <c r="CO142" s="7">
        <v>0</v>
      </c>
      <c r="CP142" s="7">
        <v>0</v>
      </c>
      <c r="CQ142" s="7">
        <v>0</v>
      </c>
      <c r="CR142" s="7">
        <v>0</v>
      </c>
      <c r="CS142" s="7"/>
      <c r="CT142" s="7">
        <v>0</v>
      </c>
      <c r="CU142" s="7">
        <f t="shared" si="291"/>
        <v>1350</v>
      </c>
      <c r="CV142" s="7">
        <v>0</v>
      </c>
      <c r="CW142" s="7"/>
      <c r="CX142" s="7">
        <v>0</v>
      </c>
      <c r="CY142" s="7">
        <v>0</v>
      </c>
      <c r="CZ142" s="7">
        <v>25</v>
      </c>
      <c r="DA142" s="7">
        <v>500</v>
      </c>
      <c r="DB142" s="7">
        <v>450</v>
      </c>
      <c r="DC142" s="7">
        <v>375</v>
      </c>
      <c r="DD142" s="7">
        <v>0</v>
      </c>
      <c r="DE142" s="7">
        <v>0</v>
      </c>
      <c r="DF142" s="7">
        <v>0</v>
      </c>
      <c r="DG142" s="7">
        <v>0</v>
      </c>
      <c r="DH142" s="7">
        <v>0</v>
      </c>
      <c r="DI142" s="7">
        <v>0</v>
      </c>
      <c r="DJ142" s="7"/>
      <c r="DK142" s="7">
        <v>0</v>
      </c>
      <c r="DL142" s="7">
        <f t="shared" si="292"/>
        <v>1350</v>
      </c>
      <c r="DM142" s="38">
        <f t="shared" si="293"/>
        <v>0</v>
      </c>
      <c r="DN142" s="38"/>
      <c r="DO142" s="38">
        <f t="shared" si="294"/>
        <v>0</v>
      </c>
      <c r="DP142" s="38">
        <f t="shared" si="295"/>
        <v>0</v>
      </c>
      <c r="DQ142" s="38">
        <f t="shared" si="296"/>
        <v>25</v>
      </c>
      <c r="DR142" s="38">
        <f t="shared" si="297"/>
        <v>500</v>
      </c>
      <c r="DS142" s="38">
        <f t="shared" si="298"/>
        <v>450</v>
      </c>
      <c r="DT142" s="38">
        <f t="shared" si="299"/>
        <v>375</v>
      </c>
      <c r="DU142" s="38">
        <f t="shared" si="300"/>
        <v>0</v>
      </c>
      <c r="DV142" s="38">
        <f t="shared" si="301"/>
        <v>0</v>
      </c>
      <c r="DW142" s="38">
        <f t="shared" si="302"/>
        <v>0</v>
      </c>
      <c r="DX142" s="38">
        <f t="shared" si="303"/>
        <v>0</v>
      </c>
      <c r="DY142" s="38">
        <f t="shared" si="304"/>
        <v>0</v>
      </c>
      <c r="DZ142" s="38">
        <f t="shared" si="305"/>
        <v>0</v>
      </c>
      <c r="EA142" s="38"/>
      <c r="EB142" s="38">
        <f t="shared" si="306"/>
        <v>0</v>
      </c>
    </row>
    <row r="143" spans="1:132" s="6" customFormat="1" x14ac:dyDescent="0.25">
      <c r="A143" s="10">
        <f t="shared" si="307"/>
        <v>131</v>
      </c>
      <c r="B143" s="8" t="s">
        <v>172</v>
      </c>
      <c r="C143" s="7">
        <v>690</v>
      </c>
      <c r="D143" s="7">
        <v>0</v>
      </c>
      <c r="E143" s="7">
        <v>0</v>
      </c>
      <c r="F143" s="7">
        <v>0</v>
      </c>
      <c r="G143" s="7">
        <v>0</v>
      </c>
      <c r="H143" s="7">
        <v>690</v>
      </c>
      <c r="I143" s="7">
        <v>2759.4</v>
      </c>
      <c r="J143" s="7">
        <v>0</v>
      </c>
      <c r="K143" s="7">
        <f t="shared" si="280"/>
        <v>173</v>
      </c>
      <c r="L143" s="7">
        <v>0</v>
      </c>
      <c r="M143" s="7">
        <v>0</v>
      </c>
      <c r="N143" s="7">
        <v>0</v>
      </c>
      <c r="O143" s="7">
        <v>0</v>
      </c>
      <c r="P143" s="7">
        <v>173</v>
      </c>
      <c r="Q143" s="7">
        <v>690</v>
      </c>
      <c r="R143" s="7">
        <v>0</v>
      </c>
      <c r="S143" s="7">
        <f t="shared" si="308"/>
        <v>173</v>
      </c>
      <c r="T143" s="7">
        <v>0</v>
      </c>
      <c r="U143" s="7">
        <v>0</v>
      </c>
      <c r="V143" s="7">
        <v>0</v>
      </c>
      <c r="W143" s="7">
        <v>0</v>
      </c>
      <c r="X143" s="7">
        <v>173</v>
      </c>
      <c r="Y143" s="7">
        <v>690</v>
      </c>
      <c r="Z143" s="7">
        <v>0</v>
      </c>
      <c r="AA143" s="7">
        <f t="shared" si="309"/>
        <v>173</v>
      </c>
      <c r="AB143" s="7">
        <v>0</v>
      </c>
      <c r="AC143" s="7">
        <v>0</v>
      </c>
      <c r="AD143" s="7">
        <v>0</v>
      </c>
      <c r="AE143" s="7">
        <v>0</v>
      </c>
      <c r="AF143" s="7">
        <v>173</v>
      </c>
      <c r="AG143" s="7">
        <v>690</v>
      </c>
      <c r="AH143" s="7">
        <v>0</v>
      </c>
      <c r="AI143" s="7">
        <f t="shared" ref="AI143:AI174" si="311">C143-K143-S143-AA143</f>
        <v>171</v>
      </c>
      <c r="AJ143" s="7">
        <f t="shared" ref="AJ143:AJ174" si="312">D143-L143-T143-AB143</f>
        <v>0</v>
      </c>
      <c r="AK143" s="7">
        <f t="shared" ref="AK143:AK174" si="313">E143-M143-U143-AC143</f>
        <v>0</v>
      </c>
      <c r="AL143" s="7">
        <f t="shared" ref="AL143:AL174" si="314">F143-N143-V143-AD143</f>
        <v>0</v>
      </c>
      <c r="AM143" s="7">
        <f t="shared" ref="AM143:AM174" si="315">G143-O143-W143-AE143</f>
        <v>0</v>
      </c>
      <c r="AN143" s="7">
        <f t="shared" ref="AN143:AN174" si="316">H143-P143-X143-AF143</f>
        <v>171</v>
      </c>
      <c r="AO143" s="7">
        <f t="shared" ref="AO143:AO174" si="317">I143-Q143-Y143-AG143</f>
        <v>689.40000000000009</v>
      </c>
      <c r="AP143" s="7">
        <f t="shared" ref="AP143:AP174" si="318">J143-R143-Z143-AH143</f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f t="shared" si="289"/>
        <v>7045</v>
      </c>
      <c r="AW143" s="7">
        <v>0</v>
      </c>
      <c r="AX143" s="7">
        <v>0</v>
      </c>
      <c r="AY143" s="7">
        <v>7045</v>
      </c>
      <c r="AZ143" s="7">
        <v>66225.600000000006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/>
      <c r="BL143" s="9">
        <v>0</v>
      </c>
      <c r="BM143" s="7">
        <f t="shared" si="290"/>
        <v>1761</v>
      </c>
      <c r="BN143" s="7">
        <v>0</v>
      </c>
      <c r="BO143" s="7">
        <f>'[1]Протокол №10 от 30.11.2022'!AB144</f>
        <v>0</v>
      </c>
      <c r="BP143" s="7">
        <v>1761</v>
      </c>
      <c r="BQ143" s="7">
        <v>16556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0</v>
      </c>
      <c r="CA143" s="7">
        <v>0</v>
      </c>
      <c r="CB143" s="7"/>
      <c r="CC143" s="7">
        <v>0</v>
      </c>
      <c r="CD143" s="7">
        <f t="shared" si="310"/>
        <v>1761</v>
      </c>
      <c r="CE143" s="7">
        <v>0</v>
      </c>
      <c r="CF143" s="7"/>
      <c r="CG143" s="7">
        <v>1761</v>
      </c>
      <c r="CH143" s="7">
        <v>16556</v>
      </c>
      <c r="CI143" s="7">
        <v>0</v>
      </c>
      <c r="CJ143" s="7">
        <v>0</v>
      </c>
      <c r="CK143" s="7">
        <v>0</v>
      </c>
      <c r="CL143" s="7">
        <v>0</v>
      </c>
      <c r="CM143" s="7">
        <v>0</v>
      </c>
      <c r="CN143" s="7">
        <v>0</v>
      </c>
      <c r="CO143" s="7">
        <v>0</v>
      </c>
      <c r="CP143" s="7">
        <v>0</v>
      </c>
      <c r="CQ143" s="7">
        <v>0</v>
      </c>
      <c r="CR143" s="7">
        <v>0</v>
      </c>
      <c r="CS143" s="7"/>
      <c r="CT143" s="7">
        <v>0</v>
      </c>
      <c r="CU143" s="7">
        <f t="shared" si="291"/>
        <v>1761</v>
      </c>
      <c r="CV143" s="7">
        <v>0</v>
      </c>
      <c r="CW143" s="7"/>
      <c r="CX143" s="7">
        <v>1761</v>
      </c>
      <c r="CY143" s="7">
        <v>16556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7">
        <v>0</v>
      </c>
      <c r="DI143" s="7">
        <v>0</v>
      </c>
      <c r="DJ143" s="7"/>
      <c r="DK143" s="7">
        <v>0</v>
      </c>
      <c r="DL143" s="7">
        <f t="shared" si="292"/>
        <v>1762</v>
      </c>
      <c r="DM143" s="38">
        <f t="shared" si="293"/>
        <v>0</v>
      </c>
      <c r="DN143" s="38"/>
      <c r="DO143" s="38">
        <f t="shared" si="294"/>
        <v>1762</v>
      </c>
      <c r="DP143" s="38">
        <f t="shared" si="295"/>
        <v>16557.600000000006</v>
      </c>
      <c r="DQ143" s="38">
        <f t="shared" si="296"/>
        <v>0</v>
      </c>
      <c r="DR143" s="38">
        <f t="shared" si="297"/>
        <v>0</v>
      </c>
      <c r="DS143" s="38">
        <f t="shared" si="298"/>
        <v>0</v>
      </c>
      <c r="DT143" s="38">
        <f t="shared" si="299"/>
        <v>0</v>
      </c>
      <c r="DU143" s="38">
        <f t="shared" si="300"/>
        <v>0</v>
      </c>
      <c r="DV143" s="38">
        <f t="shared" si="301"/>
        <v>0</v>
      </c>
      <c r="DW143" s="38">
        <f t="shared" si="302"/>
        <v>0</v>
      </c>
      <c r="DX143" s="38">
        <f t="shared" si="303"/>
        <v>0</v>
      </c>
      <c r="DY143" s="38">
        <f t="shared" si="304"/>
        <v>0</v>
      </c>
      <c r="DZ143" s="38">
        <f t="shared" si="305"/>
        <v>0</v>
      </c>
      <c r="EA143" s="38"/>
      <c r="EB143" s="38">
        <f t="shared" si="306"/>
        <v>0</v>
      </c>
    </row>
    <row r="144" spans="1:132" s="6" customFormat="1" x14ac:dyDescent="0.25">
      <c r="A144" s="10">
        <f t="shared" si="307"/>
        <v>132</v>
      </c>
      <c r="B144" s="8" t="s">
        <v>173</v>
      </c>
      <c r="C144" s="7">
        <v>3027</v>
      </c>
      <c r="D144" s="7">
        <v>0</v>
      </c>
      <c r="E144" s="7">
        <v>0</v>
      </c>
      <c r="F144" s="7">
        <v>0</v>
      </c>
      <c r="G144" s="7">
        <v>0</v>
      </c>
      <c r="H144" s="7">
        <v>493</v>
      </c>
      <c r="I144" s="7">
        <v>1971.0000000000002</v>
      </c>
      <c r="J144" s="7">
        <v>2534</v>
      </c>
      <c r="K144" s="7">
        <f t="shared" si="280"/>
        <v>757</v>
      </c>
      <c r="L144" s="7">
        <v>0</v>
      </c>
      <c r="M144" s="7">
        <v>0</v>
      </c>
      <c r="N144" s="7">
        <v>0</v>
      </c>
      <c r="O144" s="7">
        <v>0</v>
      </c>
      <c r="P144" s="7">
        <v>123</v>
      </c>
      <c r="Q144" s="7">
        <v>493</v>
      </c>
      <c r="R144" s="7">
        <v>634</v>
      </c>
      <c r="S144" s="7">
        <f t="shared" si="308"/>
        <v>757</v>
      </c>
      <c r="T144" s="7">
        <v>0</v>
      </c>
      <c r="U144" s="7">
        <v>0</v>
      </c>
      <c r="V144" s="7">
        <v>0</v>
      </c>
      <c r="W144" s="7">
        <v>0</v>
      </c>
      <c r="X144" s="7">
        <v>123</v>
      </c>
      <c r="Y144" s="7">
        <v>493</v>
      </c>
      <c r="Z144" s="7">
        <v>634</v>
      </c>
      <c r="AA144" s="7">
        <f t="shared" si="309"/>
        <v>757</v>
      </c>
      <c r="AB144" s="7">
        <v>0</v>
      </c>
      <c r="AC144" s="7">
        <v>0</v>
      </c>
      <c r="AD144" s="7">
        <v>0</v>
      </c>
      <c r="AE144" s="7">
        <v>0</v>
      </c>
      <c r="AF144" s="7">
        <v>123</v>
      </c>
      <c r="AG144" s="7">
        <v>493</v>
      </c>
      <c r="AH144" s="7">
        <v>634</v>
      </c>
      <c r="AI144" s="7">
        <f t="shared" si="311"/>
        <v>756</v>
      </c>
      <c r="AJ144" s="7">
        <f t="shared" si="312"/>
        <v>0</v>
      </c>
      <c r="AK144" s="7">
        <f t="shared" si="313"/>
        <v>0</v>
      </c>
      <c r="AL144" s="7">
        <f t="shared" si="314"/>
        <v>0</v>
      </c>
      <c r="AM144" s="7">
        <f t="shared" si="315"/>
        <v>0</v>
      </c>
      <c r="AN144" s="7">
        <f t="shared" si="316"/>
        <v>124</v>
      </c>
      <c r="AO144" s="7">
        <f t="shared" si="317"/>
        <v>492.00000000000023</v>
      </c>
      <c r="AP144" s="7">
        <f t="shared" si="318"/>
        <v>632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f t="shared" si="289"/>
        <v>7444</v>
      </c>
      <c r="AW144" s="7">
        <v>0</v>
      </c>
      <c r="AX144" s="7">
        <v>0</v>
      </c>
      <c r="AY144" s="7">
        <v>5032</v>
      </c>
      <c r="AZ144" s="7">
        <v>47304.000000000007</v>
      </c>
      <c r="BA144" s="7">
        <v>1912</v>
      </c>
      <c r="BB144" s="7">
        <v>0</v>
      </c>
      <c r="BC144" s="7">
        <v>0</v>
      </c>
      <c r="BD144" s="7">
        <v>500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/>
      <c r="BL144" s="9">
        <v>0</v>
      </c>
      <c r="BM144" s="7">
        <f t="shared" si="290"/>
        <v>1861</v>
      </c>
      <c r="BN144" s="7">
        <v>0</v>
      </c>
      <c r="BO144" s="7">
        <f>'[1]Протокол №10 от 30.11.2022'!AB145</f>
        <v>0</v>
      </c>
      <c r="BP144" s="7">
        <v>1258</v>
      </c>
      <c r="BQ144" s="7">
        <v>11826</v>
      </c>
      <c r="BR144" s="7">
        <v>478</v>
      </c>
      <c r="BS144" s="7">
        <v>0</v>
      </c>
      <c r="BT144" s="7">
        <v>0</v>
      </c>
      <c r="BU144" s="7">
        <v>125</v>
      </c>
      <c r="BV144" s="7">
        <v>0</v>
      </c>
      <c r="BW144" s="7">
        <v>0</v>
      </c>
      <c r="BX144" s="7">
        <v>0</v>
      </c>
      <c r="BY144" s="7">
        <v>0</v>
      </c>
      <c r="BZ144" s="7">
        <v>0</v>
      </c>
      <c r="CA144" s="7">
        <v>0</v>
      </c>
      <c r="CB144" s="7"/>
      <c r="CC144" s="7">
        <v>0</v>
      </c>
      <c r="CD144" s="7">
        <f t="shared" si="310"/>
        <v>1861</v>
      </c>
      <c r="CE144" s="7">
        <v>0</v>
      </c>
      <c r="CF144" s="7"/>
      <c r="CG144" s="7">
        <v>1258</v>
      </c>
      <c r="CH144" s="7">
        <v>11826</v>
      </c>
      <c r="CI144" s="7">
        <v>478</v>
      </c>
      <c r="CJ144" s="7">
        <v>0</v>
      </c>
      <c r="CK144" s="7">
        <v>0</v>
      </c>
      <c r="CL144" s="7">
        <v>125</v>
      </c>
      <c r="CM144" s="7">
        <v>0</v>
      </c>
      <c r="CN144" s="7">
        <v>0</v>
      </c>
      <c r="CO144" s="7">
        <v>0</v>
      </c>
      <c r="CP144" s="7">
        <v>0</v>
      </c>
      <c r="CQ144" s="7">
        <v>0</v>
      </c>
      <c r="CR144" s="7">
        <v>0</v>
      </c>
      <c r="CS144" s="7"/>
      <c r="CT144" s="7">
        <v>0</v>
      </c>
      <c r="CU144" s="7">
        <f t="shared" si="291"/>
        <v>1861</v>
      </c>
      <c r="CV144" s="7">
        <v>0</v>
      </c>
      <c r="CW144" s="7"/>
      <c r="CX144" s="7">
        <v>1258</v>
      </c>
      <c r="CY144" s="7">
        <v>11826</v>
      </c>
      <c r="CZ144" s="7">
        <v>478</v>
      </c>
      <c r="DA144" s="7">
        <v>0</v>
      </c>
      <c r="DB144" s="7">
        <v>0</v>
      </c>
      <c r="DC144" s="7">
        <v>125</v>
      </c>
      <c r="DD144" s="7">
        <v>0</v>
      </c>
      <c r="DE144" s="7">
        <v>0</v>
      </c>
      <c r="DF144" s="7">
        <v>0</v>
      </c>
      <c r="DG144" s="7">
        <v>0</v>
      </c>
      <c r="DH144" s="7">
        <v>0</v>
      </c>
      <c r="DI144" s="7">
        <v>0</v>
      </c>
      <c r="DJ144" s="7"/>
      <c r="DK144" s="7">
        <v>0</v>
      </c>
      <c r="DL144" s="7">
        <f t="shared" si="292"/>
        <v>1861</v>
      </c>
      <c r="DM144" s="38">
        <f t="shared" si="293"/>
        <v>0</v>
      </c>
      <c r="DN144" s="38"/>
      <c r="DO144" s="38">
        <f t="shared" si="294"/>
        <v>1258</v>
      </c>
      <c r="DP144" s="38">
        <f t="shared" si="295"/>
        <v>11826.000000000007</v>
      </c>
      <c r="DQ144" s="38">
        <f t="shared" si="296"/>
        <v>478</v>
      </c>
      <c r="DR144" s="38">
        <f t="shared" si="297"/>
        <v>0</v>
      </c>
      <c r="DS144" s="38">
        <f t="shared" si="298"/>
        <v>0</v>
      </c>
      <c r="DT144" s="38">
        <f t="shared" si="299"/>
        <v>125</v>
      </c>
      <c r="DU144" s="38">
        <f t="shared" si="300"/>
        <v>0</v>
      </c>
      <c r="DV144" s="38">
        <f t="shared" si="301"/>
        <v>0</v>
      </c>
      <c r="DW144" s="38">
        <f t="shared" si="302"/>
        <v>0</v>
      </c>
      <c r="DX144" s="38">
        <f t="shared" si="303"/>
        <v>0</v>
      </c>
      <c r="DY144" s="38">
        <f t="shared" si="304"/>
        <v>0</v>
      </c>
      <c r="DZ144" s="38">
        <f t="shared" si="305"/>
        <v>0</v>
      </c>
      <c r="EA144" s="38"/>
      <c r="EB144" s="38">
        <f t="shared" si="306"/>
        <v>0</v>
      </c>
    </row>
    <row r="145" spans="1:132" s="6" customFormat="1" x14ac:dyDescent="0.25">
      <c r="A145" s="10">
        <f t="shared" si="307"/>
        <v>133</v>
      </c>
      <c r="B145" s="8" t="s">
        <v>174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f t="shared" si="280"/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f t="shared" si="308"/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f t="shared" si="309"/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f t="shared" si="311"/>
        <v>0</v>
      </c>
      <c r="AJ145" s="7">
        <f t="shared" si="312"/>
        <v>0</v>
      </c>
      <c r="AK145" s="7">
        <f t="shared" si="313"/>
        <v>0</v>
      </c>
      <c r="AL145" s="7">
        <f t="shared" si="314"/>
        <v>0</v>
      </c>
      <c r="AM145" s="7">
        <f t="shared" si="315"/>
        <v>0</v>
      </c>
      <c r="AN145" s="7">
        <f t="shared" si="316"/>
        <v>0</v>
      </c>
      <c r="AO145" s="7">
        <f t="shared" si="317"/>
        <v>0</v>
      </c>
      <c r="AP145" s="7">
        <f t="shared" si="318"/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f t="shared" si="289"/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/>
      <c r="BL145" s="9">
        <v>0</v>
      </c>
      <c r="BM145" s="7">
        <f t="shared" si="290"/>
        <v>0</v>
      </c>
      <c r="BN145" s="7">
        <v>0</v>
      </c>
      <c r="BO145" s="7">
        <f>'[1]Протокол №10 от 30.11.2022'!AB146</f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7">
        <v>0</v>
      </c>
      <c r="CA145" s="7">
        <v>0</v>
      </c>
      <c r="CB145" s="7"/>
      <c r="CC145" s="7">
        <v>0</v>
      </c>
      <c r="CD145" s="7">
        <f t="shared" si="310"/>
        <v>0</v>
      </c>
      <c r="CE145" s="7">
        <v>0</v>
      </c>
      <c r="CF145" s="7"/>
      <c r="CG145" s="7">
        <v>0</v>
      </c>
      <c r="CH145" s="7">
        <v>0</v>
      </c>
      <c r="CI145" s="7">
        <v>0</v>
      </c>
      <c r="CJ145" s="7">
        <v>0</v>
      </c>
      <c r="CK145" s="7">
        <v>0</v>
      </c>
      <c r="CL145" s="7">
        <v>0</v>
      </c>
      <c r="CM145" s="7">
        <v>0</v>
      </c>
      <c r="CN145" s="7">
        <v>0</v>
      </c>
      <c r="CO145" s="7">
        <v>0</v>
      </c>
      <c r="CP145" s="7">
        <v>0</v>
      </c>
      <c r="CQ145" s="7">
        <v>0</v>
      </c>
      <c r="CR145" s="7">
        <v>0</v>
      </c>
      <c r="CS145" s="7"/>
      <c r="CT145" s="7">
        <v>0</v>
      </c>
      <c r="CU145" s="7">
        <f t="shared" si="291"/>
        <v>0</v>
      </c>
      <c r="CV145" s="7">
        <v>0</v>
      </c>
      <c r="CW145" s="7"/>
      <c r="CX145" s="7">
        <v>0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7">
        <v>0</v>
      </c>
      <c r="DI145" s="7">
        <v>0</v>
      </c>
      <c r="DJ145" s="7"/>
      <c r="DK145" s="7">
        <v>0</v>
      </c>
      <c r="DL145" s="7">
        <f t="shared" si="292"/>
        <v>0</v>
      </c>
      <c r="DM145" s="38">
        <f t="shared" si="293"/>
        <v>0</v>
      </c>
      <c r="DN145" s="38"/>
      <c r="DO145" s="38">
        <f t="shared" si="294"/>
        <v>0</v>
      </c>
      <c r="DP145" s="38">
        <f t="shared" si="295"/>
        <v>0</v>
      </c>
      <c r="DQ145" s="38">
        <f t="shared" si="296"/>
        <v>0</v>
      </c>
      <c r="DR145" s="38">
        <f t="shared" si="297"/>
        <v>0</v>
      </c>
      <c r="DS145" s="38">
        <f t="shared" si="298"/>
        <v>0</v>
      </c>
      <c r="DT145" s="38">
        <f t="shared" si="299"/>
        <v>0</v>
      </c>
      <c r="DU145" s="38">
        <f t="shared" si="300"/>
        <v>0</v>
      </c>
      <c r="DV145" s="38">
        <f t="shared" si="301"/>
        <v>0</v>
      </c>
      <c r="DW145" s="38">
        <f t="shared" si="302"/>
        <v>0</v>
      </c>
      <c r="DX145" s="38">
        <f t="shared" si="303"/>
        <v>0</v>
      </c>
      <c r="DY145" s="38">
        <f t="shared" si="304"/>
        <v>0</v>
      </c>
      <c r="DZ145" s="38">
        <f t="shared" si="305"/>
        <v>0</v>
      </c>
      <c r="EA145" s="38"/>
      <c r="EB145" s="38">
        <f t="shared" si="306"/>
        <v>0</v>
      </c>
    </row>
    <row r="146" spans="1:132" s="6" customFormat="1" x14ac:dyDescent="0.25">
      <c r="A146" s="10">
        <f t="shared" si="307"/>
        <v>134</v>
      </c>
      <c r="B146" s="8" t="s">
        <v>175</v>
      </c>
      <c r="C146" s="7">
        <v>99</v>
      </c>
      <c r="D146" s="7">
        <v>0</v>
      </c>
      <c r="E146" s="7">
        <v>0</v>
      </c>
      <c r="F146" s="7">
        <v>0</v>
      </c>
      <c r="G146" s="7">
        <v>0</v>
      </c>
      <c r="H146" s="7">
        <v>99</v>
      </c>
      <c r="I146" s="7">
        <v>394.2</v>
      </c>
      <c r="J146" s="7">
        <v>0</v>
      </c>
      <c r="K146" s="7">
        <f t="shared" si="280"/>
        <v>25</v>
      </c>
      <c r="L146" s="7">
        <v>0</v>
      </c>
      <c r="M146" s="7">
        <v>0</v>
      </c>
      <c r="N146" s="7">
        <v>0</v>
      </c>
      <c r="O146" s="7">
        <v>0</v>
      </c>
      <c r="P146" s="7">
        <v>25</v>
      </c>
      <c r="Q146" s="7">
        <v>99</v>
      </c>
      <c r="R146" s="7">
        <v>0</v>
      </c>
      <c r="S146" s="7">
        <f t="shared" si="308"/>
        <v>25</v>
      </c>
      <c r="T146" s="7">
        <v>0</v>
      </c>
      <c r="U146" s="7">
        <v>0</v>
      </c>
      <c r="V146" s="7">
        <v>0</v>
      </c>
      <c r="W146" s="7">
        <v>0</v>
      </c>
      <c r="X146" s="7">
        <v>25</v>
      </c>
      <c r="Y146" s="7">
        <v>99</v>
      </c>
      <c r="Z146" s="7">
        <v>0</v>
      </c>
      <c r="AA146" s="7">
        <f t="shared" si="309"/>
        <v>25</v>
      </c>
      <c r="AB146" s="7">
        <v>0</v>
      </c>
      <c r="AC146" s="7">
        <v>0</v>
      </c>
      <c r="AD146" s="7">
        <v>0</v>
      </c>
      <c r="AE146" s="7">
        <v>0</v>
      </c>
      <c r="AF146" s="7">
        <v>25</v>
      </c>
      <c r="AG146" s="7">
        <v>99</v>
      </c>
      <c r="AH146" s="7">
        <v>0</v>
      </c>
      <c r="AI146" s="7">
        <f t="shared" si="311"/>
        <v>24</v>
      </c>
      <c r="AJ146" s="7">
        <f t="shared" si="312"/>
        <v>0</v>
      </c>
      <c r="AK146" s="7">
        <f t="shared" si="313"/>
        <v>0</v>
      </c>
      <c r="AL146" s="7">
        <f t="shared" si="314"/>
        <v>0</v>
      </c>
      <c r="AM146" s="7">
        <f t="shared" si="315"/>
        <v>0</v>
      </c>
      <c r="AN146" s="7">
        <f t="shared" si="316"/>
        <v>24</v>
      </c>
      <c r="AO146" s="7">
        <f t="shared" si="317"/>
        <v>97.199999999999989</v>
      </c>
      <c r="AP146" s="7">
        <f t="shared" si="318"/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f t="shared" si="289"/>
        <v>3807</v>
      </c>
      <c r="AW146" s="7">
        <v>0</v>
      </c>
      <c r="AX146" s="7">
        <v>0</v>
      </c>
      <c r="AY146" s="7">
        <v>1007</v>
      </c>
      <c r="AZ146" s="7">
        <v>9460.7999999999993</v>
      </c>
      <c r="BA146" s="7">
        <v>0</v>
      </c>
      <c r="BB146" s="7">
        <v>1500</v>
      </c>
      <c r="BC146" s="7">
        <v>1000</v>
      </c>
      <c r="BD146" s="7">
        <v>300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/>
      <c r="BL146" s="9">
        <v>0</v>
      </c>
      <c r="BM146" s="7">
        <f t="shared" si="290"/>
        <v>952</v>
      </c>
      <c r="BN146" s="7">
        <v>0</v>
      </c>
      <c r="BO146" s="7">
        <f>'[1]Протокол №10 от 30.11.2022'!AB147</f>
        <v>0</v>
      </c>
      <c r="BP146" s="7">
        <v>252</v>
      </c>
      <c r="BQ146" s="7">
        <v>2365</v>
      </c>
      <c r="BR146" s="7">
        <v>0</v>
      </c>
      <c r="BS146" s="7">
        <v>375</v>
      </c>
      <c r="BT146" s="7">
        <v>250</v>
      </c>
      <c r="BU146" s="7">
        <v>75</v>
      </c>
      <c r="BV146" s="7"/>
      <c r="BW146" s="7">
        <v>0</v>
      </c>
      <c r="BX146" s="7">
        <v>0</v>
      </c>
      <c r="BY146" s="7">
        <v>0</v>
      </c>
      <c r="BZ146" s="7">
        <v>0</v>
      </c>
      <c r="CA146" s="7">
        <v>0</v>
      </c>
      <c r="CB146" s="7"/>
      <c r="CC146" s="7">
        <v>0</v>
      </c>
      <c r="CD146" s="7">
        <f t="shared" si="310"/>
        <v>952</v>
      </c>
      <c r="CE146" s="7">
        <v>0</v>
      </c>
      <c r="CF146" s="7"/>
      <c r="CG146" s="7">
        <v>252</v>
      </c>
      <c r="CH146" s="7">
        <v>2365</v>
      </c>
      <c r="CI146" s="7">
        <v>0</v>
      </c>
      <c r="CJ146" s="7">
        <v>375</v>
      </c>
      <c r="CK146" s="7">
        <v>250</v>
      </c>
      <c r="CL146" s="7">
        <v>75</v>
      </c>
      <c r="CM146" s="7"/>
      <c r="CN146" s="7">
        <v>0</v>
      </c>
      <c r="CO146" s="7">
        <v>0</v>
      </c>
      <c r="CP146" s="7">
        <v>0</v>
      </c>
      <c r="CQ146" s="7">
        <v>0</v>
      </c>
      <c r="CR146" s="7">
        <v>0</v>
      </c>
      <c r="CS146" s="7"/>
      <c r="CT146" s="7">
        <v>0</v>
      </c>
      <c r="CU146" s="7">
        <f t="shared" si="291"/>
        <v>952</v>
      </c>
      <c r="CV146" s="7">
        <v>0</v>
      </c>
      <c r="CW146" s="7"/>
      <c r="CX146" s="7">
        <v>252</v>
      </c>
      <c r="CY146" s="7">
        <v>2365</v>
      </c>
      <c r="CZ146" s="7">
        <v>0</v>
      </c>
      <c r="DA146" s="7">
        <v>375</v>
      </c>
      <c r="DB146" s="7">
        <v>250</v>
      </c>
      <c r="DC146" s="7">
        <v>75</v>
      </c>
      <c r="DD146" s="7"/>
      <c r="DE146" s="7">
        <v>0</v>
      </c>
      <c r="DF146" s="7">
        <v>0</v>
      </c>
      <c r="DG146" s="7">
        <v>0</v>
      </c>
      <c r="DH146" s="7">
        <v>0</v>
      </c>
      <c r="DI146" s="7">
        <v>0</v>
      </c>
      <c r="DJ146" s="7"/>
      <c r="DK146" s="7">
        <v>0</v>
      </c>
      <c r="DL146" s="7">
        <f t="shared" si="292"/>
        <v>951</v>
      </c>
      <c r="DM146" s="38">
        <f t="shared" si="293"/>
        <v>0</v>
      </c>
      <c r="DN146" s="38"/>
      <c r="DO146" s="38">
        <f t="shared" si="294"/>
        <v>251</v>
      </c>
      <c r="DP146" s="38">
        <f t="shared" si="295"/>
        <v>2365.7999999999993</v>
      </c>
      <c r="DQ146" s="38">
        <f t="shared" si="296"/>
        <v>0</v>
      </c>
      <c r="DR146" s="38">
        <f t="shared" si="297"/>
        <v>375</v>
      </c>
      <c r="DS146" s="38">
        <f t="shared" si="298"/>
        <v>250</v>
      </c>
      <c r="DT146" s="38">
        <f t="shared" si="299"/>
        <v>75</v>
      </c>
      <c r="DU146" s="38">
        <f t="shared" si="300"/>
        <v>0</v>
      </c>
      <c r="DV146" s="38">
        <f t="shared" si="301"/>
        <v>0</v>
      </c>
      <c r="DW146" s="38">
        <f t="shared" si="302"/>
        <v>0</v>
      </c>
      <c r="DX146" s="38">
        <f t="shared" si="303"/>
        <v>0</v>
      </c>
      <c r="DY146" s="38">
        <f t="shared" si="304"/>
        <v>0</v>
      </c>
      <c r="DZ146" s="38">
        <f t="shared" si="305"/>
        <v>0</v>
      </c>
      <c r="EA146" s="38"/>
      <c r="EB146" s="38">
        <f t="shared" si="306"/>
        <v>0</v>
      </c>
    </row>
    <row r="147" spans="1:132" s="6" customFormat="1" x14ac:dyDescent="0.25">
      <c r="A147" s="10">
        <f>A146+1</f>
        <v>135</v>
      </c>
      <c r="B147" s="8" t="s">
        <v>176</v>
      </c>
      <c r="C147" s="7">
        <v>634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634</v>
      </c>
      <c r="K147" s="7">
        <f t="shared" si="280"/>
        <v>159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159</v>
      </c>
      <c r="S147" s="7">
        <f t="shared" si="308"/>
        <v>159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159</v>
      </c>
      <c r="AA147" s="7">
        <f t="shared" si="309"/>
        <v>159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159</v>
      </c>
      <c r="AI147" s="7">
        <f t="shared" si="311"/>
        <v>157</v>
      </c>
      <c r="AJ147" s="7">
        <f t="shared" si="312"/>
        <v>0</v>
      </c>
      <c r="AK147" s="7">
        <f t="shared" si="313"/>
        <v>0</v>
      </c>
      <c r="AL147" s="7">
        <f t="shared" si="314"/>
        <v>0</v>
      </c>
      <c r="AM147" s="7">
        <f t="shared" si="315"/>
        <v>0</v>
      </c>
      <c r="AN147" s="7">
        <f t="shared" si="316"/>
        <v>0</v>
      </c>
      <c r="AO147" s="7">
        <f t="shared" si="317"/>
        <v>0</v>
      </c>
      <c r="AP147" s="7">
        <f t="shared" si="318"/>
        <v>157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f t="shared" si="289"/>
        <v>978</v>
      </c>
      <c r="AW147" s="7">
        <v>0</v>
      </c>
      <c r="AX147" s="7">
        <v>0</v>
      </c>
      <c r="AY147" s="7">
        <v>0</v>
      </c>
      <c r="AZ147" s="7">
        <v>0</v>
      </c>
      <c r="BA147" s="7">
        <v>478</v>
      </c>
      <c r="BB147" s="7">
        <v>0</v>
      </c>
      <c r="BC147" s="7">
        <v>0</v>
      </c>
      <c r="BD147" s="7">
        <v>500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/>
      <c r="BL147" s="9">
        <v>0</v>
      </c>
      <c r="BM147" s="7">
        <f t="shared" si="290"/>
        <v>245</v>
      </c>
      <c r="BN147" s="7">
        <v>0</v>
      </c>
      <c r="BO147" s="7">
        <f>'[1]Протокол №10 от 30.11.2022'!AB148</f>
        <v>0</v>
      </c>
      <c r="BP147" s="7">
        <v>0</v>
      </c>
      <c r="BQ147" s="7">
        <v>0</v>
      </c>
      <c r="BR147" s="7">
        <v>120</v>
      </c>
      <c r="BS147" s="7">
        <v>0</v>
      </c>
      <c r="BT147" s="7">
        <v>0</v>
      </c>
      <c r="BU147" s="7">
        <v>125</v>
      </c>
      <c r="BV147" s="7">
        <v>0</v>
      </c>
      <c r="BW147" s="7">
        <v>0</v>
      </c>
      <c r="BX147" s="7">
        <v>0</v>
      </c>
      <c r="BY147" s="7">
        <v>0</v>
      </c>
      <c r="BZ147" s="7">
        <v>0</v>
      </c>
      <c r="CA147" s="7">
        <v>0</v>
      </c>
      <c r="CB147" s="7"/>
      <c r="CC147" s="7">
        <v>0</v>
      </c>
      <c r="CD147" s="7">
        <f t="shared" si="310"/>
        <v>245</v>
      </c>
      <c r="CE147" s="7">
        <v>0</v>
      </c>
      <c r="CF147" s="7"/>
      <c r="CG147" s="7">
        <v>0</v>
      </c>
      <c r="CH147" s="7">
        <v>0</v>
      </c>
      <c r="CI147" s="7">
        <v>120</v>
      </c>
      <c r="CJ147" s="7">
        <v>0</v>
      </c>
      <c r="CK147" s="7">
        <v>0</v>
      </c>
      <c r="CL147" s="7">
        <v>125</v>
      </c>
      <c r="CM147" s="7">
        <v>0</v>
      </c>
      <c r="CN147" s="7">
        <v>0</v>
      </c>
      <c r="CO147" s="7">
        <v>0</v>
      </c>
      <c r="CP147" s="7">
        <v>0</v>
      </c>
      <c r="CQ147" s="7">
        <v>0</v>
      </c>
      <c r="CR147" s="7">
        <v>0</v>
      </c>
      <c r="CS147" s="7"/>
      <c r="CT147" s="7">
        <v>0</v>
      </c>
      <c r="CU147" s="7">
        <f t="shared" si="291"/>
        <v>245</v>
      </c>
      <c r="CV147" s="7">
        <v>0</v>
      </c>
      <c r="CW147" s="7"/>
      <c r="CX147" s="7">
        <v>0</v>
      </c>
      <c r="CY147" s="7">
        <v>0</v>
      </c>
      <c r="CZ147" s="7">
        <v>120</v>
      </c>
      <c r="DA147" s="7">
        <v>0</v>
      </c>
      <c r="DB147" s="7">
        <v>0</v>
      </c>
      <c r="DC147" s="7">
        <v>125</v>
      </c>
      <c r="DD147" s="7">
        <v>0</v>
      </c>
      <c r="DE147" s="7">
        <v>0</v>
      </c>
      <c r="DF147" s="7">
        <v>0</v>
      </c>
      <c r="DG147" s="7">
        <v>0</v>
      </c>
      <c r="DH147" s="7">
        <v>0</v>
      </c>
      <c r="DI147" s="7">
        <v>0</v>
      </c>
      <c r="DJ147" s="7"/>
      <c r="DK147" s="7">
        <v>0</v>
      </c>
      <c r="DL147" s="7">
        <f t="shared" si="292"/>
        <v>243</v>
      </c>
      <c r="DM147" s="38">
        <f t="shared" si="293"/>
        <v>0</v>
      </c>
      <c r="DN147" s="38"/>
      <c r="DO147" s="38">
        <f t="shared" si="294"/>
        <v>0</v>
      </c>
      <c r="DP147" s="38">
        <f t="shared" si="295"/>
        <v>0</v>
      </c>
      <c r="DQ147" s="38">
        <f t="shared" si="296"/>
        <v>118</v>
      </c>
      <c r="DR147" s="38">
        <f t="shared" si="297"/>
        <v>0</v>
      </c>
      <c r="DS147" s="38">
        <f t="shared" si="298"/>
        <v>0</v>
      </c>
      <c r="DT147" s="38">
        <f t="shared" si="299"/>
        <v>125</v>
      </c>
      <c r="DU147" s="38">
        <f t="shared" si="300"/>
        <v>0</v>
      </c>
      <c r="DV147" s="38">
        <f t="shared" si="301"/>
        <v>0</v>
      </c>
      <c r="DW147" s="38">
        <f t="shared" si="302"/>
        <v>0</v>
      </c>
      <c r="DX147" s="38">
        <f t="shared" si="303"/>
        <v>0</v>
      </c>
      <c r="DY147" s="38">
        <f t="shared" si="304"/>
        <v>0</v>
      </c>
      <c r="DZ147" s="38">
        <f t="shared" si="305"/>
        <v>0</v>
      </c>
      <c r="EA147" s="38"/>
      <c r="EB147" s="38">
        <f t="shared" si="306"/>
        <v>0</v>
      </c>
    </row>
    <row r="148" spans="1:132" s="6" customFormat="1" ht="37.5" x14ac:dyDescent="0.25">
      <c r="A148" s="10">
        <f t="shared" si="307"/>
        <v>136</v>
      </c>
      <c r="B148" s="8" t="s">
        <v>177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f t="shared" si="280"/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f t="shared" si="308"/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f t="shared" si="309"/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f t="shared" si="311"/>
        <v>0</v>
      </c>
      <c r="AJ148" s="7">
        <f t="shared" si="312"/>
        <v>0</v>
      </c>
      <c r="AK148" s="7">
        <f t="shared" si="313"/>
        <v>0</v>
      </c>
      <c r="AL148" s="7">
        <f t="shared" si="314"/>
        <v>0</v>
      </c>
      <c r="AM148" s="7">
        <f t="shared" si="315"/>
        <v>0</v>
      </c>
      <c r="AN148" s="7">
        <f t="shared" si="316"/>
        <v>0</v>
      </c>
      <c r="AO148" s="7">
        <f t="shared" si="317"/>
        <v>0</v>
      </c>
      <c r="AP148" s="7">
        <f t="shared" si="318"/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f t="shared" si="289"/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/>
      <c r="BL148" s="9">
        <v>0</v>
      </c>
      <c r="BM148" s="7">
        <f t="shared" si="290"/>
        <v>0</v>
      </c>
      <c r="BN148" s="7">
        <v>0</v>
      </c>
      <c r="BO148" s="7">
        <f>'[1]Протокол №10 от 30.11.2022'!AB149</f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7">
        <v>0</v>
      </c>
      <c r="CA148" s="7">
        <v>0</v>
      </c>
      <c r="CB148" s="7"/>
      <c r="CC148" s="7">
        <v>0</v>
      </c>
      <c r="CD148" s="7">
        <f t="shared" si="310"/>
        <v>0</v>
      </c>
      <c r="CE148" s="7">
        <v>0</v>
      </c>
      <c r="CF148" s="7"/>
      <c r="CG148" s="7">
        <v>0</v>
      </c>
      <c r="CH148" s="7">
        <v>0</v>
      </c>
      <c r="CI148" s="7">
        <v>0</v>
      </c>
      <c r="CJ148" s="7">
        <v>0</v>
      </c>
      <c r="CK148" s="7">
        <v>0</v>
      </c>
      <c r="CL148" s="7">
        <v>0</v>
      </c>
      <c r="CM148" s="7">
        <v>0</v>
      </c>
      <c r="CN148" s="7">
        <v>0</v>
      </c>
      <c r="CO148" s="7">
        <v>0</v>
      </c>
      <c r="CP148" s="7">
        <v>0</v>
      </c>
      <c r="CQ148" s="7">
        <v>0</v>
      </c>
      <c r="CR148" s="7">
        <v>0</v>
      </c>
      <c r="CS148" s="7"/>
      <c r="CT148" s="7">
        <v>0</v>
      </c>
      <c r="CU148" s="7">
        <f t="shared" si="291"/>
        <v>0</v>
      </c>
      <c r="CV148" s="7">
        <v>0</v>
      </c>
      <c r="CW148" s="7"/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7">
        <v>0</v>
      </c>
      <c r="DI148" s="7">
        <v>0</v>
      </c>
      <c r="DJ148" s="7"/>
      <c r="DK148" s="7">
        <v>0</v>
      </c>
      <c r="DL148" s="7">
        <f t="shared" si="292"/>
        <v>0</v>
      </c>
      <c r="DM148" s="38">
        <f t="shared" si="293"/>
        <v>0</v>
      </c>
      <c r="DN148" s="38"/>
      <c r="DO148" s="38">
        <f t="shared" si="294"/>
        <v>0</v>
      </c>
      <c r="DP148" s="38">
        <f t="shared" si="295"/>
        <v>0</v>
      </c>
      <c r="DQ148" s="38">
        <f t="shared" si="296"/>
        <v>0</v>
      </c>
      <c r="DR148" s="38">
        <f t="shared" si="297"/>
        <v>0</v>
      </c>
      <c r="DS148" s="38">
        <f t="shared" si="298"/>
        <v>0</v>
      </c>
      <c r="DT148" s="38">
        <f t="shared" si="299"/>
        <v>0</v>
      </c>
      <c r="DU148" s="38">
        <f t="shared" si="300"/>
        <v>0</v>
      </c>
      <c r="DV148" s="38">
        <f t="shared" si="301"/>
        <v>0</v>
      </c>
      <c r="DW148" s="38">
        <f t="shared" si="302"/>
        <v>0</v>
      </c>
      <c r="DX148" s="38">
        <f t="shared" si="303"/>
        <v>0</v>
      </c>
      <c r="DY148" s="38">
        <f t="shared" si="304"/>
        <v>0</v>
      </c>
      <c r="DZ148" s="38">
        <f t="shared" si="305"/>
        <v>0</v>
      </c>
      <c r="EA148" s="38"/>
      <c r="EB148" s="38">
        <f t="shared" si="306"/>
        <v>0</v>
      </c>
    </row>
    <row r="149" spans="1:132" s="6" customFormat="1" ht="37.5" x14ac:dyDescent="0.25">
      <c r="A149" s="10">
        <f t="shared" si="307"/>
        <v>137</v>
      </c>
      <c r="B149" s="8" t="s">
        <v>178</v>
      </c>
      <c r="C149" s="7">
        <v>296</v>
      </c>
      <c r="D149" s="7">
        <v>0</v>
      </c>
      <c r="E149" s="7">
        <v>0</v>
      </c>
      <c r="F149" s="7">
        <v>0</v>
      </c>
      <c r="G149" s="7">
        <v>0</v>
      </c>
      <c r="H149" s="7">
        <v>296</v>
      </c>
      <c r="I149" s="7">
        <v>1182.6000000000001</v>
      </c>
      <c r="J149" s="7">
        <v>0</v>
      </c>
      <c r="K149" s="7">
        <f t="shared" si="280"/>
        <v>74</v>
      </c>
      <c r="L149" s="7">
        <v>0</v>
      </c>
      <c r="M149" s="7">
        <v>0</v>
      </c>
      <c r="N149" s="7">
        <v>0</v>
      </c>
      <c r="O149" s="7">
        <v>0</v>
      </c>
      <c r="P149" s="7">
        <v>74</v>
      </c>
      <c r="Q149" s="7">
        <v>296</v>
      </c>
      <c r="R149" s="7">
        <v>0</v>
      </c>
      <c r="S149" s="7">
        <f t="shared" si="308"/>
        <v>74</v>
      </c>
      <c r="T149" s="7">
        <v>0</v>
      </c>
      <c r="U149" s="7">
        <v>0</v>
      </c>
      <c r="V149" s="7">
        <v>0</v>
      </c>
      <c r="W149" s="7">
        <v>0</v>
      </c>
      <c r="X149" s="7">
        <v>74</v>
      </c>
      <c r="Y149" s="7">
        <v>296</v>
      </c>
      <c r="Z149" s="7">
        <v>0</v>
      </c>
      <c r="AA149" s="7">
        <f t="shared" si="309"/>
        <v>74</v>
      </c>
      <c r="AB149" s="7">
        <v>0</v>
      </c>
      <c r="AC149" s="7">
        <v>0</v>
      </c>
      <c r="AD149" s="7">
        <v>0</v>
      </c>
      <c r="AE149" s="7">
        <v>0</v>
      </c>
      <c r="AF149" s="7">
        <v>74</v>
      </c>
      <c r="AG149" s="7">
        <v>296</v>
      </c>
      <c r="AH149" s="7">
        <v>0</v>
      </c>
      <c r="AI149" s="7">
        <f t="shared" si="311"/>
        <v>74</v>
      </c>
      <c r="AJ149" s="7">
        <f t="shared" si="312"/>
        <v>0</v>
      </c>
      <c r="AK149" s="7">
        <f t="shared" si="313"/>
        <v>0</v>
      </c>
      <c r="AL149" s="7">
        <f t="shared" si="314"/>
        <v>0</v>
      </c>
      <c r="AM149" s="7">
        <f t="shared" si="315"/>
        <v>0</v>
      </c>
      <c r="AN149" s="7">
        <f t="shared" si="316"/>
        <v>74</v>
      </c>
      <c r="AO149" s="7">
        <f t="shared" si="317"/>
        <v>294.60000000000014</v>
      </c>
      <c r="AP149" s="7">
        <f t="shared" si="318"/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f t="shared" si="289"/>
        <v>3619</v>
      </c>
      <c r="AW149" s="7">
        <v>0</v>
      </c>
      <c r="AX149" s="7">
        <v>0</v>
      </c>
      <c r="AY149" s="7">
        <v>3019</v>
      </c>
      <c r="AZ149" s="7">
        <v>28382.400000000001</v>
      </c>
      <c r="BA149" s="7">
        <v>0</v>
      </c>
      <c r="BB149" s="7">
        <v>0</v>
      </c>
      <c r="BC149" s="7">
        <v>0</v>
      </c>
      <c r="BD149" s="7">
        <v>600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/>
      <c r="BL149" s="9">
        <v>0</v>
      </c>
      <c r="BM149" s="7">
        <f t="shared" si="290"/>
        <v>905</v>
      </c>
      <c r="BN149" s="7">
        <v>0</v>
      </c>
      <c r="BO149" s="7">
        <f>'[1]Протокол №10 от 30.11.2022'!AB150</f>
        <v>0</v>
      </c>
      <c r="BP149" s="7">
        <v>755</v>
      </c>
      <c r="BQ149" s="7">
        <v>7096</v>
      </c>
      <c r="BR149" s="7">
        <v>0</v>
      </c>
      <c r="BS149" s="7">
        <v>0</v>
      </c>
      <c r="BT149" s="7">
        <v>0</v>
      </c>
      <c r="BU149" s="7">
        <v>150</v>
      </c>
      <c r="BV149" s="7">
        <v>0</v>
      </c>
      <c r="BW149" s="7">
        <v>0</v>
      </c>
      <c r="BX149" s="7">
        <v>0</v>
      </c>
      <c r="BY149" s="7">
        <v>0</v>
      </c>
      <c r="BZ149" s="7">
        <v>0</v>
      </c>
      <c r="CA149" s="7">
        <v>0</v>
      </c>
      <c r="CB149" s="7"/>
      <c r="CC149" s="7">
        <v>0</v>
      </c>
      <c r="CD149" s="7">
        <f t="shared" si="310"/>
        <v>905</v>
      </c>
      <c r="CE149" s="7">
        <v>0</v>
      </c>
      <c r="CF149" s="7"/>
      <c r="CG149" s="7">
        <v>755</v>
      </c>
      <c r="CH149" s="7">
        <v>7096</v>
      </c>
      <c r="CI149" s="7">
        <v>0</v>
      </c>
      <c r="CJ149" s="7">
        <v>0</v>
      </c>
      <c r="CK149" s="7">
        <v>0</v>
      </c>
      <c r="CL149" s="7">
        <v>150</v>
      </c>
      <c r="CM149" s="7">
        <v>0</v>
      </c>
      <c r="CN149" s="7">
        <v>0</v>
      </c>
      <c r="CO149" s="7">
        <v>0</v>
      </c>
      <c r="CP149" s="7">
        <v>0</v>
      </c>
      <c r="CQ149" s="7">
        <v>0</v>
      </c>
      <c r="CR149" s="7">
        <v>0</v>
      </c>
      <c r="CS149" s="7"/>
      <c r="CT149" s="7">
        <v>0</v>
      </c>
      <c r="CU149" s="7">
        <f t="shared" si="291"/>
        <v>905</v>
      </c>
      <c r="CV149" s="7">
        <v>0</v>
      </c>
      <c r="CW149" s="7"/>
      <c r="CX149" s="7">
        <v>755</v>
      </c>
      <c r="CY149" s="7">
        <v>7096</v>
      </c>
      <c r="CZ149" s="7">
        <v>0</v>
      </c>
      <c r="DA149" s="7">
        <v>0</v>
      </c>
      <c r="DB149" s="7">
        <v>0</v>
      </c>
      <c r="DC149" s="7">
        <v>150</v>
      </c>
      <c r="DD149" s="7">
        <v>0</v>
      </c>
      <c r="DE149" s="7">
        <v>0</v>
      </c>
      <c r="DF149" s="7">
        <v>0</v>
      </c>
      <c r="DG149" s="7">
        <v>0</v>
      </c>
      <c r="DH149" s="7">
        <v>0</v>
      </c>
      <c r="DI149" s="7">
        <v>0</v>
      </c>
      <c r="DJ149" s="7"/>
      <c r="DK149" s="7">
        <v>0</v>
      </c>
      <c r="DL149" s="7">
        <f t="shared" si="292"/>
        <v>904</v>
      </c>
      <c r="DM149" s="38">
        <f t="shared" si="293"/>
        <v>0</v>
      </c>
      <c r="DN149" s="38"/>
      <c r="DO149" s="38">
        <f t="shared" si="294"/>
        <v>754</v>
      </c>
      <c r="DP149" s="38">
        <f t="shared" si="295"/>
        <v>7094.4000000000015</v>
      </c>
      <c r="DQ149" s="38">
        <f t="shared" si="296"/>
        <v>0</v>
      </c>
      <c r="DR149" s="38">
        <f t="shared" si="297"/>
        <v>0</v>
      </c>
      <c r="DS149" s="38">
        <f t="shared" si="298"/>
        <v>0</v>
      </c>
      <c r="DT149" s="38">
        <f t="shared" si="299"/>
        <v>150</v>
      </c>
      <c r="DU149" s="38">
        <f t="shared" si="300"/>
        <v>0</v>
      </c>
      <c r="DV149" s="38">
        <f t="shared" si="301"/>
        <v>0</v>
      </c>
      <c r="DW149" s="38">
        <f t="shared" si="302"/>
        <v>0</v>
      </c>
      <c r="DX149" s="38">
        <f t="shared" si="303"/>
        <v>0</v>
      </c>
      <c r="DY149" s="38">
        <f t="shared" si="304"/>
        <v>0</v>
      </c>
      <c r="DZ149" s="38">
        <f t="shared" si="305"/>
        <v>0</v>
      </c>
      <c r="EA149" s="38"/>
      <c r="EB149" s="38">
        <f t="shared" si="306"/>
        <v>0</v>
      </c>
    </row>
    <row r="150" spans="1:132" s="6" customFormat="1" ht="37.5" x14ac:dyDescent="0.25">
      <c r="A150" s="10">
        <f t="shared" si="307"/>
        <v>138</v>
      </c>
      <c r="B150" s="8" t="s">
        <v>179</v>
      </c>
      <c r="C150" s="7">
        <v>1267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1267</v>
      </c>
      <c r="K150" s="7">
        <f t="shared" si="280"/>
        <v>317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317</v>
      </c>
      <c r="S150" s="7">
        <f t="shared" si="308"/>
        <v>317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317</v>
      </c>
      <c r="AA150" s="7">
        <f t="shared" si="309"/>
        <v>317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317</v>
      </c>
      <c r="AI150" s="7">
        <f t="shared" si="311"/>
        <v>316</v>
      </c>
      <c r="AJ150" s="7">
        <f t="shared" si="312"/>
        <v>0</v>
      </c>
      <c r="AK150" s="7">
        <f t="shared" si="313"/>
        <v>0</v>
      </c>
      <c r="AL150" s="7">
        <f t="shared" si="314"/>
        <v>0</v>
      </c>
      <c r="AM150" s="7">
        <f t="shared" si="315"/>
        <v>0</v>
      </c>
      <c r="AN150" s="7">
        <f t="shared" si="316"/>
        <v>0</v>
      </c>
      <c r="AO150" s="7">
        <f t="shared" si="317"/>
        <v>0</v>
      </c>
      <c r="AP150" s="7">
        <f t="shared" si="318"/>
        <v>316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f t="shared" si="289"/>
        <v>956</v>
      </c>
      <c r="AW150" s="7">
        <v>0</v>
      </c>
      <c r="AX150" s="7">
        <v>0</v>
      </c>
      <c r="AY150" s="7">
        <v>0</v>
      </c>
      <c r="AZ150" s="7">
        <v>0</v>
      </c>
      <c r="BA150" s="7">
        <v>956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/>
      <c r="BL150" s="9">
        <v>0</v>
      </c>
      <c r="BM150" s="7">
        <f t="shared" si="290"/>
        <v>239</v>
      </c>
      <c r="BN150" s="7">
        <v>0</v>
      </c>
      <c r="BO150" s="7">
        <f>'[1]Протокол №10 от 30.11.2022'!AB151</f>
        <v>0</v>
      </c>
      <c r="BP150" s="7">
        <v>0</v>
      </c>
      <c r="BQ150" s="7">
        <v>0</v>
      </c>
      <c r="BR150" s="7">
        <v>239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7">
        <v>0</v>
      </c>
      <c r="CA150" s="7">
        <v>0</v>
      </c>
      <c r="CB150" s="7"/>
      <c r="CC150" s="7">
        <v>0</v>
      </c>
      <c r="CD150" s="7">
        <f t="shared" si="310"/>
        <v>239</v>
      </c>
      <c r="CE150" s="7">
        <v>0</v>
      </c>
      <c r="CF150" s="7"/>
      <c r="CG150" s="7">
        <v>0</v>
      </c>
      <c r="CH150" s="7">
        <v>0</v>
      </c>
      <c r="CI150" s="7">
        <v>239</v>
      </c>
      <c r="CJ150" s="7">
        <v>0</v>
      </c>
      <c r="CK150" s="7">
        <v>0</v>
      </c>
      <c r="CL150" s="7">
        <v>0</v>
      </c>
      <c r="CM150" s="7">
        <v>0</v>
      </c>
      <c r="CN150" s="7">
        <v>0</v>
      </c>
      <c r="CO150" s="7">
        <v>0</v>
      </c>
      <c r="CP150" s="7">
        <v>0</v>
      </c>
      <c r="CQ150" s="7">
        <v>0</v>
      </c>
      <c r="CR150" s="7">
        <v>0</v>
      </c>
      <c r="CS150" s="7"/>
      <c r="CT150" s="7">
        <v>0</v>
      </c>
      <c r="CU150" s="7">
        <f t="shared" si="291"/>
        <v>239</v>
      </c>
      <c r="CV150" s="7">
        <v>0</v>
      </c>
      <c r="CW150" s="7"/>
      <c r="CX150" s="7">
        <v>0</v>
      </c>
      <c r="CY150" s="7">
        <v>0</v>
      </c>
      <c r="CZ150" s="7">
        <v>239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7">
        <v>0</v>
      </c>
      <c r="DI150" s="7">
        <v>0</v>
      </c>
      <c r="DJ150" s="7"/>
      <c r="DK150" s="7">
        <v>0</v>
      </c>
      <c r="DL150" s="7">
        <f t="shared" si="292"/>
        <v>239</v>
      </c>
      <c r="DM150" s="38">
        <f t="shared" si="293"/>
        <v>0</v>
      </c>
      <c r="DN150" s="38"/>
      <c r="DO150" s="38">
        <f t="shared" si="294"/>
        <v>0</v>
      </c>
      <c r="DP150" s="38">
        <f t="shared" si="295"/>
        <v>0</v>
      </c>
      <c r="DQ150" s="38">
        <f t="shared" si="296"/>
        <v>239</v>
      </c>
      <c r="DR150" s="38">
        <f t="shared" si="297"/>
        <v>0</v>
      </c>
      <c r="DS150" s="38">
        <f t="shared" si="298"/>
        <v>0</v>
      </c>
      <c r="DT150" s="38">
        <f t="shared" si="299"/>
        <v>0</v>
      </c>
      <c r="DU150" s="38">
        <f t="shared" si="300"/>
        <v>0</v>
      </c>
      <c r="DV150" s="38">
        <f t="shared" si="301"/>
        <v>0</v>
      </c>
      <c r="DW150" s="38">
        <f t="shared" si="302"/>
        <v>0</v>
      </c>
      <c r="DX150" s="38">
        <f t="shared" si="303"/>
        <v>0</v>
      </c>
      <c r="DY150" s="38">
        <f t="shared" si="304"/>
        <v>0</v>
      </c>
      <c r="DZ150" s="38">
        <f t="shared" si="305"/>
        <v>0</v>
      </c>
      <c r="EA150" s="38"/>
      <c r="EB150" s="38">
        <f t="shared" si="306"/>
        <v>0</v>
      </c>
    </row>
    <row r="151" spans="1:132" s="6" customFormat="1" x14ac:dyDescent="0.25">
      <c r="A151" s="10">
        <f t="shared" si="307"/>
        <v>139</v>
      </c>
      <c r="B151" s="8" t="s">
        <v>180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f t="shared" si="280"/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f t="shared" si="308"/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f t="shared" si="309"/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f t="shared" si="311"/>
        <v>0</v>
      </c>
      <c r="AJ151" s="7">
        <f t="shared" si="312"/>
        <v>0</v>
      </c>
      <c r="AK151" s="7">
        <f t="shared" si="313"/>
        <v>0</v>
      </c>
      <c r="AL151" s="7">
        <f t="shared" si="314"/>
        <v>0</v>
      </c>
      <c r="AM151" s="7">
        <f t="shared" si="315"/>
        <v>0</v>
      </c>
      <c r="AN151" s="7">
        <f t="shared" si="316"/>
        <v>0</v>
      </c>
      <c r="AO151" s="7">
        <f t="shared" si="317"/>
        <v>0</v>
      </c>
      <c r="AP151" s="7">
        <f t="shared" si="318"/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f t="shared" si="289"/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/>
      <c r="BL151" s="9">
        <v>0</v>
      </c>
      <c r="BM151" s="7">
        <f t="shared" si="290"/>
        <v>0</v>
      </c>
      <c r="BN151" s="7">
        <v>0</v>
      </c>
      <c r="BO151" s="7">
        <f>'[1]Протокол №10 от 30.11.2022'!AB152</f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7">
        <v>0</v>
      </c>
      <c r="CA151" s="7">
        <v>0</v>
      </c>
      <c r="CB151" s="7"/>
      <c r="CC151" s="7">
        <v>0</v>
      </c>
      <c r="CD151" s="7">
        <f t="shared" si="310"/>
        <v>0</v>
      </c>
      <c r="CE151" s="7">
        <v>0</v>
      </c>
      <c r="CF151" s="7"/>
      <c r="CG151" s="7">
        <v>0</v>
      </c>
      <c r="CH151" s="7">
        <v>0</v>
      </c>
      <c r="CI151" s="7">
        <v>0</v>
      </c>
      <c r="CJ151" s="7">
        <v>0</v>
      </c>
      <c r="CK151" s="7">
        <v>0</v>
      </c>
      <c r="CL151" s="7">
        <v>0</v>
      </c>
      <c r="CM151" s="7">
        <v>0</v>
      </c>
      <c r="CN151" s="7">
        <v>0</v>
      </c>
      <c r="CO151" s="7">
        <v>0</v>
      </c>
      <c r="CP151" s="7">
        <v>0</v>
      </c>
      <c r="CQ151" s="7">
        <v>0</v>
      </c>
      <c r="CR151" s="7">
        <v>0</v>
      </c>
      <c r="CS151" s="7"/>
      <c r="CT151" s="7">
        <v>0</v>
      </c>
      <c r="CU151" s="7">
        <f t="shared" si="291"/>
        <v>0</v>
      </c>
      <c r="CV151" s="7">
        <v>0</v>
      </c>
      <c r="CW151" s="7"/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7">
        <v>0</v>
      </c>
      <c r="DI151" s="7">
        <v>0</v>
      </c>
      <c r="DJ151" s="7"/>
      <c r="DK151" s="7">
        <v>0</v>
      </c>
      <c r="DL151" s="7">
        <f t="shared" si="292"/>
        <v>0</v>
      </c>
      <c r="DM151" s="38">
        <f t="shared" si="293"/>
        <v>0</v>
      </c>
      <c r="DN151" s="38"/>
      <c r="DO151" s="38">
        <f t="shared" si="294"/>
        <v>0</v>
      </c>
      <c r="DP151" s="38">
        <f t="shared" si="295"/>
        <v>0</v>
      </c>
      <c r="DQ151" s="38">
        <f t="shared" si="296"/>
        <v>0</v>
      </c>
      <c r="DR151" s="38">
        <f t="shared" si="297"/>
        <v>0</v>
      </c>
      <c r="DS151" s="38">
        <f t="shared" si="298"/>
        <v>0</v>
      </c>
      <c r="DT151" s="38">
        <f t="shared" si="299"/>
        <v>0</v>
      </c>
      <c r="DU151" s="38">
        <f t="shared" si="300"/>
        <v>0</v>
      </c>
      <c r="DV151" s="38">
        <f t="shared" si="301"/>
        <v>0</v>
      </c>
      <c r="DW151" s="38">
        <f t="shared" si="302"/>
        <v>0</v>
      </c>
      <c r="DX151" s="38">
        <f t="shared" si="303"/>
        <v>0</v>
      </c>
      <c r="DY151" s="38">
        <f t="shared" si="304"/>
        <v>0</v>
      </c>
      <c r="DZ151" s="38">
        <f t="shared" si="305"/>
        <v>0</v>
      </c>
      <c r="EA151" s="38"/>
      <c r="EB151" s="38">
        <f t="shared" si="306"/>
        <v>0</v>
      </c>
    </row>
    <row r="152" spans="1:132" s="6" customFormat="1" x14ac:dyDescent="0.25">
      <c r="A152" s="10">
        <f t="shared" si="307"/>
        <v>140</v>
      </c>
      <c r="B152" s="8" t="s">
        <v>181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f t="shared" si="280"/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f t="shared" si="308"/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f t="shared" si="309"/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f t="shared" si="311"/>
        <v>0</v>
      </c>
      <c r="AJ152" s="7">
        <f t="shared" si="312"/>
        <v>0</v>
      </c>
      <c r="AK152" s="7">
        <f t="shared" si="313"/>
        <v>0</v>
      </c>
      <c r="AL152" s="7">
        <f t="shared" si="314"/>
        <v>0</v>
      </c>
      <c r="AM152" s="7">
        <f t="shared" si="315"/>
        <v>0</v>
      </c>
      <c r="AN152" s="7">
        <f t="shared" si="316"/>
        <v>0</v>
      </c>
      <c r="AO152" s="7">
        <f t="shared" si="317"/>
        <v>0</v>
      </c>
      <c r="AP152" s="7">
        <f t="shared" si="318"/>
        <v>0</v>
      </c>
      <c r="AQ152" s="7">
        <v>0</v>
      </c>
      <c r="AR152" s="7">
        <v>0</v>
      </c>
      <c r="AS152" s="7">
        <v>0</v>
      </c>
      <c r="AT152" s="7">
        <v>0</v>
      </c>
      <c r="AU152" s="7">
        <v>0</v>
      </c>
      <c r="AV152" s="7">
        <f t="shared" si="289"/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/>
      <c r="BL152" s="9">
        <v>0</v>
      </c>
      <c r="BM152" s="7">
        <f t="shared" si="290"/>
        <v>0</v>
      </c>
      <c r="BN152" s="7">
        <v>0</v>
      </c>
      <c r="BO152" s="7">
        <f>'[1]Протокол №10 от 30.11.2022'!AB153</f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7">
        <v>0</v>
      </c>
      <c r="CA152" s="7">
        <v>0</v>
      </c>
      <c r="CB152" s="7"/>
      <c r="CC152" s="7">
        <v>0</v>
      </c>
      <c r="CD152" s="7">
        <f t="shared" si="310"/>
        <v>0</v>
      </c>
      <c r="CE152" s="7">
        <v>0</v>
      </c>
      <c r="CF152" s="7"/>
      <c r="CG152" s="7">
        <v>0</v>
      </c>
      <c r="CH152" s="7">
        <v>0</v>
      </c>
      <c r="CI152" s="7">
        <v>0</v>
      </c>
      <c r="CJ152" s="7">
        <v>0</v>
      </c>
      <c r="CK152" s="7">
        <v>0</v>
      </c>
      <c r="CL152" s="7">
        <v>0</v>
      </c>
      <c r="CM152" s="7">
        <v>0</v>
      </c>
      <c r="CN152" s="7">
        <v>0</v>
      </c>
      <c r="CO152" s="7">
        <v>0</v>
      </c>
      <c r="CP152" s="7">
        <v>0</v>
      </c>
      <c r="CQ152" s="7">
        <v>0</v>
      </c>
      <c r="CR152" s="7">
        <v>0</v>
      </c>
      <c r="CS152" s="7"/>
      <c r="CT152" s="7">
        <v>0</v>
      </c>
      <c r="CU152" s="7">
        <f t="shared" si="291"/>
        <v>0</v>
      </c>
      <c r="CV152" s="7">
        <v>0</v>
      </c>
      <c r="CW152" s="7"/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7">
        <v>0</v>
      </c>
      <c r="DI152" s="7">
        <v>0</v>
      </c>
      <c r="DJ152" s="7"/>
      <c r="DK152" s="7">
        <v>0</v>
      </c>
      <c r="DL152" s="7">
        <f t="shared" si="292"/>
        <v>0</v>
      </c>
      <c r="DM152" s="38">
        <f t="shared" si="293"/>
        <v>0</v>
      </c>
      <c r="DN152" s="38"/>
      <c r="DO152" s="38">
        <f t="shared" si="294"/>
        <v>0</v>
      </c>
      <c r="DP152" s="38">
        <f t="shared" si="295"/>
        <v>0</v>
      </c>
      <c r="DQ152" s="38">
        <f t="shared" si="296"/>
        <v>0</v>
      </c>
      <c r="DR152" s="38">
        <f t="shared" si="297"/>
        <v>0</v>
      </c>
      <c r="DS152" s="38">
        <f t="shared" si="298"/>
        <v>0</v>
      </c>
      <c r="DT152" s="38">
        <f t="shared" si="299"/>
        <v>0</v>
      </c>
      <c r="DU152" s="38">
        <f t="shared" si="300"/>
        <v>0</v>
      </c>
      <c r="DV152" s="38">
        <f t="shared" si="301"/>
        <v>0</v>
      </c>
      <c r="DW152" s="38">
        <f t="shared" si="302"/>
        <v>0</v>
      </c>
      <c r="DX152" s="38">
        <f t="shared" si="303"/>
        <v>0</v>
      </c>
      <c r="DY152" s="38">
        <f t="shared" si="304"/>
        <v>0</v>
      </c>
      <c r="DZ152" s="38">
        <f t="shared" si="305"/>
        <v>0</v>
      </c>
      <c r="EA152" s="38"/>
      <c r="EB152" s="38">
        <f t="shared" si="306"/>
        <v>0</v>
      </c>
    </row>
    <row r="153" spans="1:132" s="6" customFormat="1" x14ac:dyDescent="0.25">
      <c r="A153" s="10">
        <f t="shared" si="307"/>
        <v>141</v>
      </c>
      <c r="B153" s="8" t="s">
        <v>182</v>
      </c>
      <c r="C153" s="7">
        <v>1267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1267</v>
      </c>
      <c r="K153" s="7">
        <f t="shared" si="280"/>
        <v>317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317</v>
      </c>
      <c r="S153" s="7">
        <f t="shared" si="308"/>
        <v>317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317</v>
      </c>
      <c r="AA153" s="7">
        <f t="shared" si="309"/>
        <v>317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317</v>
      </c>
      <c r="AI153" s="7">
        <f t="shared" si="311"/>
        <v>316</v>
      </c>
      <c r="AJ153" s="7">
        <f t="shared" si="312"/>
        <v>0</v>
      </c>
      <c r="AK153" s="7">
        <f t="shared" si="313"/>
        <v>0</v>
      </c>
      <c r="AL153" s="7">
        <f t="shared" si="314"/>
        <v>0</v>
      </c>
      <c r="AM153" s="7">
        <f t="shared" si="315"/>
        <v>0</v>
      </c>
      <c r="AN153" s="7">
        <f t="shared" si="316"/>
        <v>0</v>
      </c>
      <c r="AO153" s="7">
        <f t="shared" si="317"/>
        <v>0</v>
      </c>
      <c r="AP153" s="7">
        <f t="shared" si="318"/>
        <v>316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f t="shared" si="289"/>
        <v>956</v>
      </c>
      <c r="AW153" s="7">
        <v>0</v>
      </c>
      <c r="AX153" s="7">
        <v>0</v>
      </c>
      <c r="AY153" s="7">
        <v>0</v>
      </c>
      <c r="AZ153" s="7">
        <v>0</v>
      </c>
      <c r="BA153" s="7">
        <v>956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/>
      <c r="BL153" s="9">
        <v>0</v>
      </c>
      <c r="BM153" s="7">
        <f t="shared" si="290"/>
        <v>239</v>
      </c>
      <c r="BN153" s="7">
        <v>0</v>
      </c>
      <c r="BO153" s="7">
        <f>'[1]Протокол №10 от 30.11.2022'!AB154</f>
        <v>0</v>
      </c>
      <c r="BP153" s="7">
        <v>0</v>
      </c>
      <c r="BQ153" s="7">
        <v>0</v>
      </c>
      <c r="BR153" s="7">
        <v>239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7">
        <v>0</v>
      </c>
      <c r="CA153" s="7">
        <v>0</v>
      </c>
      <c r="CB153" s="7"/>
      <c r="CC153" s="7">
        <v>0</v>
      </c>
      <c r="CD153" s="7">
        <f t="shared" si="310"/>
        <v>239</v>
      </c>
      <c r="CE153" s="7">
        <v>0</v>
      </c>
      <c r="CF153" s="7"/>
      <c r="CG153" s="7">
        <v>0</v>
      </c>
      <c r="CH153" s="7">
        <v>0</v>
      </c>
      <c r="CI153" s="7">
        <v>239</v>
      </c>
      <c r="CJ153" s="7">
        <v>0</v>
      </c>
      <c r="CK153" s="7">
        <v>0</v>
      </c>
      <c r="CL153" s="7">
        <v>0</v>
      </c>
      <c r="CM153" s="7">
        <v>0</v>
      </c>
      <c r="CN153" s="7">
        <v>0</v>
      </c>
      <c r="CO153" s="7">
        <v>0</v>
      </c>
      <c r="CP153" s="7">
        <v>0</v>
      </c>
      <c r="CQ153" s="7">
        <v>0</v>
      </c>
      <c r="CR153" s="7">
        <v>0</v>
      </c>
      <c r="CS153" s="7"/>
      <c r="CT153" s="7">
        <v>0</v>
      </c>
      <c r="CU153" s="7">
        <f t="shared" si="291"/>
        <v>239</v>
      </c>
      <c r="CV153" s="7">
        <v>0</v>
      </c>
      <c r="CW153" s="7"/>
      <c r="CX153" s="7">
        <v>0</v>
      </c>
      <c r="CY153" s="7">
        <v>0</v>
      </c>
      <c r="CZ153" s="7">
        <v>239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7">
        <v>0</v>
      </c>
      <c r="DI153" s="7">
        <v>0</v>
      </c>
      <c r="DJ153" s="7"/>
      <c r="DK153" s="7">
        <v>0</v>
      </c>
      <c r="DL153" s="7">
        <f t="shared" si="292"/>
        <v>239</v>
      </c>
      <c r="DM153" s="38">
        <f t="shared" si="293"/>
        <v>0</v>
      </c>
      <c r="DN153" s="38"/>
      <c r="DO153" s="38">
        <f t="shared" si="294"/>
        <v>0</v>
      </c>
      <c r="DP153" s="38">
        <f t="shared" si="295"/>
        <v>0</v>
      </c>
      <c r="DQ153" s="38">
        <f t="shared" si="296"/>
        <v>239</v>
      </c>
      <c r="DR153" s="38">
        <f t="shared" si="297"/>
        <v>0</v>
      </c>
      <c r="DS153" s="38">
        <f t="shared" si="298"/>
        <v>0</v>
      </c>
      <c r="DT153" s="38">
        <f t="shared" si="299"/>
        <v>0</v>
      </c>
      <c r="DU153" s="38">
        <f t="shared" si="300"/>
        <v>0</v>
      </c>
      <c r="DV153" s="38">
        <f t="shared" si="301"/>
        <v>0</v>
      </c>
      <c r="DW153" s="38">
        <f t="shared" si="302"/>
        <v>0</v>
      </c>
      <c r="DX153" s="38">
        <f t="shared" si="303"/>
        <v>0</v>
      </c>
      <c r="DY153" s="38">
        <f t="shared" si="304"/>
        <v>0</v>
      </c>
      <c r="DZ153" s="38">
        <f t="shared" si="305"/>
        <v>0</v>
      </c>
      <c r="EA153" s="38"/>
      <c r="EB153" s="38">
        <f t="shared" si="306"/>
        <v>0</v>
      </c>
    </row>
    <row r="154" spans="1:132" s="6" customFormat="1" x14ac:dyDescent="0.25">
      <c r="A154" s="10">
        <f t="shared" si="307"/>
        <v>142</v>
      </c>
      <c r="B154" s="8" t="s">
        <v>183</v>
      </c>
      <c r="C154" s="7">
        <v>788</v>
      </c>
      <c r="D154" s="7">
        <v>0</v>
      </c>
      <c r="E154" s="7">
        <v>0</v>
      </c>
      <c r="F154" s="7">
        <v>0</v>
      </c>
      <c r="G154" s="7">
        <v>0</v>
      </c>
      <c r="H154" s="7">
        <v>788</v>
      </c>
      <c r="I154" s="7">
        <v>3153.6</v>
      </c>
      <c r="J154" s="7">
        <v>0</v>
      </c>
      <c r="K154" s="7">
        <f t="shared" si="280"/>
        <v>197</v>
      </c>
      <c r="L154" s="7">
        <v>0</v>
      </c>
      <c r="M154" s="7">
        <v>0</v>
      </c>
      <c r="N154" s="7">
        <v>0</v>
      </c>
      <c r="O154" s="7">
        <v>0</v>
      </c>
      <c r="P154" s="7">
        <v>197</v>
      </c>
      <c r="Q154" s="7">
        <v>788</v>
      </c>
      <c r="R154" s="7">
        <v>0</v>
      </c>
      <c r="S154" s="7">
        <f t="shared" si="308"/>
        <v>197</v>
      </c>
      <c r="T154" s="7">
        <v>0</v>
      </c>
      <c r="U154" s="7">
        <v>0</v>
      </c>
      <c r="V154" s="7">
        <v>0</v>
      </c>
      <c r="W154" s="7">
        <v>0</v>
      </c>
      <c r="X154" s="7">
        <v>197</v>
      </c>
      <c r="Y154" s="7">
        <v>788</v>
      </c>
      <c r="Z154" s="7">
        <v>0</v>
      </c>
      <c r="AA154" s="7">
        <f t="shared" si="309"/>
        <v>197</v>
      </c>
      <c r="AB154" s="7">
        <v>0</v>
      </c>
      <c r="AC154" s="7">
        <v>0</v>
      </c>
      <c r="AD154" s="7">
        <v>0</v>
      </c>
      <c r="AE154" s="7">
        <v>0</v>
      </c>
      <c r="AF154" s="7">
        <v>197</v>
      </c>
      <c r="AG154" s="7">
        <v>788</v>
      </c>
      <c r="AH154" s="7">
        <v>0</v>
      </c>
      <c r="AI154" s="7">
        <f t="shared" si="311"/>
        <v>197</v>
      </c>
      <c r="AJ154" s="7">
        <f t="shared" si="312"/>
        <v>0</v>
      </c>
      <c r="AK154" s="7">
        <f t="shared" si="313"/>
        <v>0</v>
      </c>
      <c r="AL154" s="7">
        <f t="shared" si="314"/>
        <v>0</v>
      </c>
      <c r="AM154" s="7">
        <f t="shared" si="315"/>
        <v>0</v>
      </c>
      <c r="AN154" s="7">
        <f t="shared" si="316"/>
        <v>197</v>
      </c>
      <c r="AO154" s="7">
        <f t="shared" si="317"/>
        <v>789.59999999999991</v>
      </c>
      <c r="AP154" s="7">
        <f t="shared" si="318"/>
        <v>0</v>
      </c>
      <c r="AQ154" s="7">
        <v>0</v>
      </c>
      <c r="AR154" s="7">
        <v>0</v>
      </c>
      <c r="AS154" s="7">
        <v>0</v>
      </c>
      <c r="AT154" s="7">
        <v>0</v>
      </c>
      <c r="AU154" s="7">
        <v>0</v>
      </c>
      <c r="AV154" s="7">
        <f t="shared" si="289"/>
        <v>8052</v>
      </c>
      <c r="AW154" s="7">
        <v>0</v>
      </c>
      <c r="AX154" s="7">
        <v>0</v>
      </c>
      <c r="AY154" s="7">
        <v>8052</v>
      </c>
      <c r="AZ154" s="7">
        <v>75686.399999999994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/>
      <c r="BL154" s="9">
        <v>0</v>
      </c>
      <c r="BM154" s="7">
        <f t="shared" si="290"/>
        <v>2013</v>
      </c>
      <c r="BN154" s="7">
        <v>0</v>
      </c>
      <c r="BO154" s="7">
        <f>'[1]Протокол №10 от 30.11.2022'!AB155</f>
        <v>0</v>
      </c>
      <c r="BP154" s="7">
        <v>2013</v>
      </c>
      <c r="BQ154" s="7">
        <v>18922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7">
        <v>0</v>
      </c>
      <c r="CA154" s="7">
        <v>0</v>
      </c>
      <c r="CB154" s="7"/>
      <c r="CC154" s="7">
        <v>0</v>
      </c>
      <c r="CD154" s="7">
        <f t="shared" si="310"/>
        <v>2013</v>
      </c>
      <c r="CE154" s="7">
        <v>0</v>
      </c>
      <c r="CF154" s="7"/>
      <c r="CG154" s="7">
        <v>2013</v>
      </c>
      <c r="CH154" s="7">
        <v>18922</v>
      </c>
      <c r="CI154" s="7">
        <v>0</v>
      </c>
      <c r="CJ154" s="7">
        <v>0</v>
      </c>
      <c r="CK154" s="7">
        <v>0</v>
      </c>
      <c r="CL154" s="7">
        <v>0</v>
      </c>
      <c r="CM154" s="7">
        <v>0</v>
      </c>
      <c r="CN154" s="7">
        <v>0</v>
      </c>
      <c r="CO154" s="7">
        <v>0</v>
      </c>
      <c r="CP154" s="7">
        <v>0</v>
      </c>
      <c r="CQ154" s="7">
        <v>0</v>
      </c>
      <c r="CR154" s="7">
        <v>0</v>
      </c>
      <c r="CS154" s="7"/>
      <c r="CT154" s="7">
        <v>0</v>
      </c>
      <c r="CU154" s="7">
        <f t="shared" si="291"/>
        <v>2013</v>
      </c>
      <c r="CV154" s="7">
        <v>0</v>
      </c>
      <c r="CW154" s="7"/>
      <c r="CX154" s="7">
        <v>2013</v>
      </c>
      <c r="CY154" s="7">
        <v>18922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7">
        <v>0</v>
      </c>
      <c r="DI154" s="7">
        <v>0</v>
      </c>
      <c r="DJ154" s="7"/>
      <c r="DK154" s="7">
        <v>0</v>
      </c>
      <c r="DL154" s="7">
        <f t="shared" si="292"/>
        <v>2013</v>
      </c>
      <c r="DM154" s="38">
        <f t="shared" si="293"/>
        <v>0</v>
      </c>
      <c r="DN154" s="38"/>
      <c r="DO154" s="38">
        <f t="shared" si="294"/>
        <v>2013</v>
      </c>
      <c r="DP154" s="38">
        <f t="shared" si="295"/>
        <v>18920.399999999994</v>
      </c>
      <c r="DQ154" s="38">
        <f t="shared" si="296"/>
        <v>0</v>
      </c>
      <c r="DR154" s="38">
        <f t="shared" si="297"/>
        <v>0</v>
      </c>
      <c r="DS154" s="38">
        <f t="shared" si="298"/>
        <v>0</v>
      </c>
      <c r="DT154" s="38">
        <f t="shared" si="299"/>
        <v>0</v>
      </c>
      <c r="DU154" s="38">
        <f t="shared" si="300"/>
        <v>0</v>
      </c>
      <c r="DV154" s="38">
        <f t="shared" si="301"/>
        <v>0</v>
      </c>
      <c r="DW154" s="38">
        <f t="shared" si="302"/>
        <v>0</v>
      </c>
      <c r="DX154" s="38">
        <f t="shared" si="303"/>
        <v>0</v>
      </c>
      <c r="DY154" s="38">
        <f t="shared" si="304"/>
        <v>0</v>
      </c>
      <c r="DZ154" s="38">
        <f t="shared" si="305"/>
        <v>0</v>
      </c>
      <c r="EA154" s="38"/>
      <c r="EB154" s="38">
        <f t="shared" si="306"/>
        <v>0</v>
      </c>
    </row>
    <row r="155" spans="1:132" s="6" customFormat="1" x14ac:dyDescent="0.25">
      <c r="A155" s="10">
        <f t="shared" si="307"/>
        <v>143</v>
      </c>
      <c r="B155" s="8" t="s">
        <v>184</v>
      </c>
      <c r="C155" s="7">
        <v>1267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1267</v>
      </c>
      <c r="K155" s="7">
        <f t="shared" si="280"/>
        <v>317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317</v>
      </c>
      <c r="S155" s="7">
        <f t="shared" si="308"/>
        <v>317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317</v>
      </c>
      <c r="AA155" s="7">
        <f t="shared" si="309"/>
        <v>317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317</v>
      </c>
      <c r="AI155" s="7">
        <f t="shared" si="311"/>
        <v>316</v>
      </c>
      <c r="AJ155" s="7">
        <f t="shared" si="312"/>
        <v>0</v>
      </c>
      <c r="AK155" s="7">
        <f t="shared" si="313"/>
        <v>0</v>
      </c>
      <c r="AL155" s="7">
        <f t="shared" si="314"/>
        <v>0</v>
      </c>
      <c r="AM155" s="7">
        <f t="shared" si="315"/>
        <v>0</v>
      </c>
      <c r="AN155" s="7">
        <f t="shared" si="316"/>
        <v>0</v>
      </c>
      <c r="AO155" s="7">
        <f t="shared" si="317"/>
        <v>0</v>
      </c>
      <c r="AP155" s="7">
        <f t="shared" si="318"/>
        <v>316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f t="shared" si="289"/>
        <v>956</v>
      </c>
      <c r="AW155" s="7">
        <v>0</v>
      </c>
      <c r="AX155" s="7">
        <v>0</v>
      </c>
      <c r="AY155" s="7">
        <v>0</v>
      </c>
      <c r="AZ155" s="7">
        <v>0</v>
      </c>
      <c r="BA155" s="7">
        <v>956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/>
      <c r="BL155" s="9">
        <v>0</v>
      </c>
      <c r="BM155" s="7">
        <f t="shared" si="290"/>
        <v>239</v>
      </c>
      <c r="BN155" s="7">
        <v>0</v>
      </c>
      <c r="BO155" s="7">
        <f>'[1]Протокол №10 от 30.11.2022'!AB156</f>
        <v>0</v>
      </c>
      <c r="BP155" s="7">
        <v>0</v>
      </c>
      <c r="BQ155" s="7">
        <v>0</v>
      </c>
      <c r="BR155" s="7">
        <v>239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7">
        <v>0</v>
      </c>
      <c r="CA155" s="7">
        <v>0</v>
      </c>
      <c r="CB155" s="7"/>
      <c r="CC155" s="7">
        <v>0</v>
      </c>
      <c r="CD155" s="7">
        <f t="shared" si="310"/>
        <v>239</v>
      </c>
      <c r="CE155" s="7">
        <v>0</v>
      </c>
      <c r="CF155" s="7"/>
      <c r="CG155" s="7">
        <v>0</v>
      </c>
      <c r="CH155" s="7">
        <v>0</v>
      </c>
      <c r="CI155" s="7">
        <v>239</v>
      </c>
      <c r="CJ155" s="7">
        <v>0</v>
      </c>
      <c r="CK155" s="7">
        <v>0</v>
      </c>
      <c r="CL155" s="7">
        <v>0</v>
      </c>
      <c r="CM155" s="7">
        <v>0</v>
      </c>
      <c r="CN155" s="7">
        <v>0</v>
      </c>
      <c r="CO155" s="7">
        <v>0</v>
      </c>
      <c r="CP155" s="7">
        <v>0</v>
      </c>
      <c r="CQ155" s="7">
        <v>0</v>
      </c>
      <c r="CR155" s="7">
        <v>0</v>
      </c>
      <c r="CS155" s="7"/>
      <c r="CT155" s="7">
        <v>0</v>
      </c>
      <c r="CU155" s="7">
        <f t="shared" si="291"/>
        <v>239</v>
      </c>
      <c r="CV155" s="7">
        <v>0</v>
      </c>
      <c r="CW155" s="7"/>
      <c r="CX155" s="7">
        <v>0</v>
      </c>
      <c r="CY155" s="7">
        <v>0</v>
      </c>
      <c r="CZ155" s="7">
        <v>239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7">
        <v>0</v>
      </c>
      <c r="DI155" s="7">
        <v>0</v>
      </c>
      <c r="DJ155" s="7"/>
      <c r="DK155" s="7">
        <v>0</v>
      </c>
      <c r="DL155" s="7">
        <f t="shared" si="292"/>
        <v>239</v>
      </c>
      <c r="DM155" s="38">
        <f t="shared" si="293"/>
        <v>0</v>
      </c>
      <c r="DN155" s="38"/>
      <c r="DO155" s="38">
        <f t="shared" si="294"/>
        <v>0</v>
      </c>
      <c r="DP155" s="38">
        <f t="shared" si="295"/>
        <v>0</v>
      </c>
      <c r="DQ155" s="38">
        <f t="shared" si="296"/>
        <v>239</v>
      </c>
      <c r="DR155" s="38">
        <f t="shared" si="297"/>
        <v>0</v>
      </c>
      <c r="DS155" s="38">
        <f t="shared" si="298"/>
        <v>0</v>
      </c>
      <c r="DT155" s="38">
        <f t="shared" si="299"/>
        <v>0</v>
      </c>
      <c r="DU155" s="38">
        <f t="shared" si="300"/>
        <v>0</v>
      </c>
      <c r="DV155" s="38">
        <f t="shared" si="301"/>
        <v>0</v>
      </c>
      <c r="DW155" s="38">
        <f t="shared" si="302"/>
        <v>0</v>
      </c>
      <c r="DX155" s="38">
        <f t="shared" si="303"/>
        <v>0</v>
      </c>
      <c r="DY155" s="38">
        <f t="shared" si="304"/>
        <v>0</v>
      </c>
      <c r="DZ155" s="38">
        <f t="shared" si="305"/>
        <v>0</v>
      </c>
      <c r="EA155" s="38"/>
      <c r="EB155" s="38">
        <f t="shared" si="306"/>
        <v>0</v>
      </c>
    </row>
    <row r="156" spans="1:132" s="6" customFormat="1" x14ac:dyDescent="0.25">
      <c r="A156" s="10">
        <f t="shared" si="307"/>
        <v>144</v>
      </c>
      <c r="B156" s="8" t="s">
        <v>185</v>
      </c>
      <c r="C156" s="7">
        <v>1366</v>
      </c>
      <c r="D156" s="7">
        <v>0</v>
      </c>
      <c r="E156" s="7">
        <v>0</v>
      </c>
      <c r="F156" s="7">
        <v>0</v>
      </c>
      <c r="G156" s="7">
        <v>0</v>
      </c>
      <c r="H156" s="7">
        <v>99</v>
      </c>
      <c r="I156" s="7">
        <v>394.2</v>
      </c>
      <c r="J156" s="7">
        <v>1267</v>
      </c>
      <c r="K156" s="7">
        <f t="shared" si="280"/>
        <v>342</v>
      </c>
      <c r="L156" s="7">
        <v>0</v>
      </c>
      <c r="M156" s="7">
        <v>0</v>
      </c>
      <c r="N156" s="7">
        <v>0</v>
      </c>
      <c r="O156" s="7">
        <v>0</v>
      </c>
      <c r="P156" s="7">
        <v>25</v>
      </c>
      <c r="Q156" s="7">
        <v>99</v>
      </c>
      <c r="R156" s="7">
        <v>317</v>
      </c>
      <c r="S156" s="7">
        <f t="shared" si="308"/>
        <v>342</v>
      </c>
      <c r="T156" s="7">
        <v>0</v>
      </c>
      <c r="U156" s="7">
        <v>0</v>
      </c>
      <c r="V156" s="7">
        <v>0</v>
      </c>
      <c r="W156" s="7">
        <v>0</v>
      </c>
      <c r="X156" s="7">
        <v>25</v>
      </c>
      <c r="Y156" s="7">
        <v>99</v>
      </c>
      <c r="Z156" s="7">
        <v>317</v>
      </c>
      <c r="AA156" s="7">
        <f t="shared" si="309"/>
        <v>342</v>
      </c>
      <c r="AB156" s="7">
        <v>0</v>
      </c>
      <c r="AC156" s="7">
        <v>0</v>
      </c>
      <c r="AD156" s="7">
        <v>0</v>
      </c>
      <c r="AE156" s="7">
        <v>0</v>
      </c>
      <c r="AF156" s="7">
        <v>25</v>
      </c>
      <c r="AG156" s="7">
        <v>99</v>
      </c>
      <c r="AH156" s="7">
        <v>317</v>
      </c>
      <c r="AI156" s="7">
        <f t="shared" si="311"/>
        <v>340</v>
      </c>
      <c r="AJ156" s="7">
        <f t="shared" si="312"/>
        <v>0</v>
      </c>
      <c r="AK156" s="7">
        <f t="shared" si="313"/>
        <v>0</v>
      </c>
      <c r="AL156" s="7">
        <f t="shared" si="314"/>
        <v>0</v>
      </c>
      <c r="AM156" s="7">
        <f t="shared" si="315"/>
        <v>0</v>
      </c>
      <c r="AN156" s="7">
        <f t="shared" si="316"/>
        <v>24</v>
      </c>
      <c r="AO156" s="7">
        <f t="shared" si="317"/>
        <v>97.199999999999989</v>
      </c>
      <c r="AP156" s="7">
        <f t="shared" si="318"/>
        <v>316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f t="shared" si="289"/>
        <v>2063</v>
      </c>
      <c r="AW156" s="7">
        <v>0</v>
      </c>
      <c r="AX156" s="7">
        <v>0</v>
      </c>
      <c r="AY156" s="7">
        <v>1007</v>
      </c>
      <c r="AZ156" s="7">
        <v>9460.7999999999993</v>
      </c>
      <c r="BA156" s="7">
        <v>956</v>
      </c>
      <c r="BB156" s="7">
        <v>0</v>
      </c>
      <c r="BC156" s="7">
        <v>0</v>
      </c>
      <c r="BD156" s="7">
        <v>100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/>
      <c r="BL156" s="9">
        <v>0</v>
      </c>
      <c r="BM156" s="7">
        <f t="shared" si="290"/>
        <v>516</v>
      </c>
      <c r="BN156" s="7">
        <v>0</v>
      </c>
      <c r="BO156" s="7">
        <f>'[1]Протокол №10 от 30.11.2022'!AB157</f>
        <v>0</v>
      </c>
      <c r="BP156" s="7">
        <v>252</v>
      </c>
      <c r="BQ156" s="7">
        <v>2365</v>
      </c>
      <c r="BR156" s="7">
        <v>239</v>
      </c>
      <c r="BS156" s="7">
        <v>0</v>
      </c>
      <c r="BT156" s="7">
        <v>0</v>
      </c>
      <c r="BU156" s="7">
        <v>25</v>
      </c>
      <c r="BV156" s="7">
        <v>0</v>
      </c>
      <c r="BW156" s="7">
        <v>0</v>
      </c>
      <c r="BX156" s="7">
        <v>0</v>
      </c>
      <c r="BY156" s="7">
        <v>0</v>
      </c>
      <c r="BZ156" s="7">
        <v>0</v>
      </c>
      <c r="CA156" s="7">
        <v>0</v>
      </c>
      <c r="CB156" s="7"/>
      <c r="CC156" s="7">
        <v>0</v>
      </c>
      <c r="CD156" s="7">
        <f t="shared" si="310"/>
        <v>516</v>
      </c>
      <c r="CE156" s="7">
        <v>0</v>
      </c>
      <c r="CF156" s="7"/>
      <c r="CG156" s="7">
        <v>252</v>
      </c>
      <c r="CH156" s="7">
        <v>2365</v>
      </c>
      <c r="CI156" s="7">
        <v>239</v>
      </c>
      <c r="CJ156" s="7">
        <v>0</v>
      </c>
      <c r="CK156" s="7">
        <v>0</v>
      </c>
      <c r="CL156" s="7">
        <v>25</v>
      </c>
      <c r="CM156" s="7">
        <v>0</v>
      </c>
      <c r="CN156" s="7">
        <v>0</v>
      </c>
      <c r="CO156" s="7">
        <v>0</v>
      </c>
      <c r="CP156" s="7">
        <v>0</v>
      </c>
      <c r="CQ156" s="7">
        <v>0</v>
      </c>
      <c r="CR156" s="7">
        <v>0</v>
      </c>
      <c r="CS156" s="7"/>
      <c r="CT156" s="7">
        <v>0</v>
      </c>
      <c r="CU156" s="7">
        <f t="shared" si="291"/>
        <v>516</v>
      </c>
      <c r="CV156" s="7">
        <v>0</v>
      </c>
      <c r="CW156" s="7"/>
      <c r="CX156" s="7">
        <v>252</v>
      </c>
      <c r="CY156" s="7">
        <v>2365</v>
      </c>
      <c r="CZ156" s="7">
        <v>239</v>
      </c>
      <c r="DA156" s="7">
        <v>0</v>
      </c>
      <c r="DB156" s="7">
        <v>0</v>
      </c>
      <c r="DC156" s="7">
        <v>25</v>
      </c>
      <c r="DD156" s="7">
        <v>0</v>
      </c>
      <c r="DE156" s="7">
        <v>0</v>
      </c>
      <c r="DF156" s="7">
        <v>0</v>
      </c>
      <c r="DG156" s="7">
        <v>0</v>
      </c>
      <c r="DH156" s="7">
        <v>0</v>
      </c>
      <c r="DI156" s="7">
        <v>0</v>
      </c>
      <c r="DJ156" s="7"/>
      <c r="DK156" s="7">
        <v>0</v>
      </c>
      <c r="DL156" s="7">
        <f t="shared" si="292"/>
        <v>515</v>
      </c>
      <c r="DM156" s="38">
        <f t="shared" si="293"/>
        <v>0</v>
      </c>
      <c r="DN156" s="38"/>
      <c r="DO156" s="38">
        <f t="shared" si="294"/>
        <v>251</v>
      </c>
      <c r="DP156" s="38">
        <f t="shared" si="295"/>
        <v>2365.7999999999993</v>
      </c>
      <c r="DQ156" s="38">
        <f t="shared" si="296"/>
        <v>239</v>
      </c>
      <c r="DR156" s="38">
        <f t="shared" si="297"/>
        <v>0</v>
      </c>
      <c r="DS156" s="38">
        <f t="shared" si="298"/>
        <v>0</v>
      </c>
      <c r="DT156" s="38">
        <f t="shared" si="299"/>
        <v>25</v>
      </c>
      <c r="DU156" s="38">
        <f t="shared" si="300"/>
        <v>0</v>
      </c>
      <c r="DV156" s="38">
        <f t="shared" si="301"/>
        <v>0</v>
      </c>
      <c r="DW156" s="38">
        <f t="shared" si="302"/>
        <v>0</v>
      </c>
      <c r="DX156" s="38">
        <f t="shared" si="303"/>
        <v>0</v>
      </c>
      <c r="DY156" s="38">
        <f t="shared" si="304"/>
        <v>0</v>
      </c>
      <c r="DZ156" s="38">
        <f t="shared" si="305"/>
        <v>0</v>
      </c>
      <c r="EA156" s="38"/>
      <c r="EB156" s="38">
        <f t="shared" si="306"/>
        <v>0</v>
      </c>
    </row>
    <row r="157" spans="1:132" s="6" customFormat="1" x14ac:dyDescent="0.25">
      <c r="A157" s="10">
        <f t="shared" si="307"/>
        <v>145</v>
      </c>
      <c r="B157" s="8" t="s">
        <v>186</v>
      </c>
      <c r="C157" s="7">
        <v>493</v>
      </c>
      <c r="D157" s="7">
        <v>0</v>
      </c>
      <c r="E157" s="7">
        <v>0</v>
      </c>
      <c r="F157" s="7">
        <v>0</v>
      </c>
      <c r="G157" s="7">
        <v>0</v>
      </c>
      <c r="H157" s="7">
        <v>493</v>
      </c>
      <c r="I157" s="7">
        <v>1971.0000000000002</v>
      </c>
      <c r="J157" s="7">
        <v>0</v>
      </c>
      <c r="K157" s="7">
        <f t="shared" si="280"/>
        <v>123</v>
      </c>
      <c r="L157" s="7">
        <v>0</v>
      </c>
      <c r="M157" s="7">
        <v>0</v>
      </c>
      <c r="N157" s="7">
        <v>0</v>
      </c>
      <c r="O157" s="7">
        <v>0</v>
      </c>
      <c r="P157" s="7">
        <v>123</v>
      </c>
      <c r="Q157" s="7">
        <v>493</v>
      </c>
      <c r="R157" s="7">
        <v>0</v>
      </c>
      <c r="S157" s="7">
        <f t="shared" si="308"/>
        <v>123</v>
      </c>
      <c r="T157" s="7">
        <v>0</v>
      </c>
      <c r="U157" s="7">
        <v>0</v>
      </c>
      <c r="V157" s="7">
        <v>0</v>
      </c>
      <c r="W157" s="7">
        <v>0</v>
      </c>
      <c r="X157" s="7">
        <v>123</v>
      </c>
      <c r="Y157" s="7">
        <v>493</v>
      </c>
      <c r="Z157" s="7">
        <v>0</v>
      </c>
      <c r="AA157" s="7">
        <f t="shared" si="309"/>
        <v>123</v>
      </c>
      <c r="AB157" s="7">
        <v>0</v>
      </c>
      <c r="AC157" s="7">
        <v>0</v>
      </c>
      <c r="AD157" s="7">
        <v>0</v>
      </c>
      <c r="AE157" s="7">
        <v>0</v>
      </c>
      <c r="AF157" s="7">
        <v>123</v>
      </c>
      <c r="AG157" s="7">
        <v>493</v>
      </c>
      <c r="AH157" s="7">
        <v>0</v>
      </c>
      <c r="AI157" s="7">
        <f t="shared" si="311"/>
        <v>124</v>
      </c>
      <c r="AJ157" s="7">
        <f t="shared" si="312"/>
        <v>0</v>
      </c>
      <c r="AK157" s="7">
        <f t="shared" si="313"/>
        <v>0</v>
      </c>
      <c r="AL157" s="7">
        <f t="shared" si="314"/>
        <v>0</v>
      </c>
      <c r="AM157" s="7">
        <f t="shared" si="315"/>
        <v>0</v>
      </c>
      <c r="AN157" s="7">
        <f t="shared" si="316"/>
        <v>124</v>
      </c>
      <c r="AO157" s="7">
        <f t="shared" si="317"/>
        <v>492.00000000000023</v>
      </c>
      <c r="AP157" s="7">
        <f t="shared" si="318"/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f t="shared" si="289"/>
        <v>5032</v>
      </c>
      <c r="AW157" s="7">
        <v>0</v>
      </c>
      <c r="AX157" s="7">
        <v>0</v>
      </c>
      <c r="AY157" s="7">
        <v>5032</v>
      </c>
      <c r="AZ157" s="7">
        <v>47304.000000000007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/>
      <c r="BL157" s="9">
        <v>0</v>
      </c>
      <c r="BM157" s="7">
        <f t="shared" si="290"/>
        <v>1258</v>
      </c>
      <c r="BN157" s="7">
        <v>0</v>
      </c>
      <c r="BO157" s="7">
        <f>'[1]Протокол №10 от 30.11.2022'!AB158</f>
        <v>0</v>
      </c>
      <c r="BP157" s="7">
        <v>1258</v>
      </c>
      <c r="BQ157" s="7">
        <v>11826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7">
        <v>0</v>
      </c>
      <c r="CA157" s="7">
        <v>0</v>
      </c>
      <c r="CB157" s="7"/>
      <c r="CC157" s="7">
        <v>0</v>
      </c>
      <c r="CD157" s="7">
        <f t="shared" si="310"/>
        <v>1258</v>
      </c>
      <c r="CE157" s="7">
        <v>0</v>
      </c>
      <c r="CF157" s="7"/>
      <c r="CG157" s="7">
        <v>1258</v>
      </c>
      <c r="CH157" s="7">
        <v>11826</v>
      </c>
      <c r="CI157" s="7">
        <v>0</v>
      </c>
      <c r="CJ157" s="7">
        <v>0</v>
      </c>
      <c r="CK157" s="7">
        <v>0</v>
      </c>
      <c r="CL157" s="7">
        <v>0</v>
      </c>
      <c r="CM157" s="7">
        <v>0</v>
      </c>
      <c r="CN157" s="7">
        <v>0</v>
      </c>
      <c r="CO157" s="7">
        <v>0</v>
      </c>
      <c r="CP157" s="7">
        <v>0</v>
      </c>
      <c r="CQ157" s="7">
        <v>0</v>
      </c>
      <c r="CR157" s="7">
        <v>0</v>
      </c>
      <c r="CS157" s="7"/>
      <c r="CT157" s="7">
        <v>0</v>
      </c>
      <c r="CU157" s="7">
        <f t="shared" si="291"/>
        <v>1258</v>
      </c>
      <c r="CV157" s="7">
        <v>0</v>
      </c>
      <c r="CW157" s="7"/>
      <c r="CX157" s="7">
        <v>1258</v>
      </c>
      <c r="CY157" s="7">
        <v>11826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7">
        <v>0</v>
      </c>
      <c r="DI157" s="7">
        <v>0</v>
      </c>
      <c r="DJ157" s="7"/>
      <c r="DK157" s="7">
        <v>0</v>
      </c>
      <c r="DL157" s="7">
        <f t="shared" si="292"/>
        <v>1258</v>
      </c>
      <c r="DM157" s="38">
        <f t="shared" si="293"/>
        <v>0</v>
      </c>
      <c r="DN157" s="38"/>
      <c r="DO157" s="38">
        <f t="shared" si="294"/>
        <v>1258</v>
      </c>
      <c r="DP157" s="38">
        <f t="shared" si="295"/>
        <v>11826.000000000007</v>
      </c>
      <c r="DQ157" s="38">
        <f t="shared" si="296"/>
        <v>0</v>
      </c>
      <c r="DR157" s="38">
        <f t="shared" si="297"/>
        <v>0</v>
      </c>
      <c r="DS157" s="38">
        <f t="shared" si="298"/>
        <v>0</v>
      </c>
      <c r="DT157" s="38">
        <f t="shared" si="299"/>
        <v>0</v>
      </c>
      <c r="DU157" s="38">
        <f t="shared" si="300"/>
        <v>0</v>
      </c>
      <c r="DV157" s="38">
        <f t="shared" si="301"/>
        <v>0</v>
      </c>
      <c r="DW157" s="38">
        <f t="shared" si="302"/>
        <v>0</v>
      </c>
      <c r="DX157" s="38">
        <f t="shared" si="303"/>
        <v>0</v>
      </c>
      <c r="DY157" s="38">
        <f t="shared" si="304"/>
        <v>0</v>
      </c>
      <c r="DZ157" s="38">
        <f t="shared" si="305"/>
        <v>0</v>
      </c>
      <c r="EA157" s="38"/>
      <c r="EB157" s="38">
        <f t="shared" si="306"/>
        <v>0</v>
      </c>
    </row>
    <row r="158" spans="1:132" s="6" customFormat="1" x14ac:dyDescent="0.25">
      <c r="A158" s="10">
        <f t="shared" si="307"/>
        <v>146</v>
      </c>
      <c r="B158" s="8" t="s">
        <v>281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f t="shared" si="280"/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f t="shared" si="308"/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f t="shared" si="309"/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f t="shared" si="311"/>
        <v>0</v>
      </c>
      <c r="AJ158" s="7">
        <f t="shared" si="312"/>
        <v>0</v>
      </c>
      <c r="AK158" s="7">
        <f t="shared" si="313"/>
        <v>0</v>
      </c>
      <c r="AL158" s="7">
        <f t="shared" si="314"/>
        <v>0</v>
      </c>
      <c r="AM158" s="7">
        <f t="shared" si="315"/>
        <v>0</v>
      </c>
      <c r="AN158" s="7">
        <f t="shared" si="316"/>
        <v>0</v>
      </c>
      <c r="AO158" s="7">
        <f t="shared" si="317"/>
        <v>0</v>
      </c>
      <c r="AP158" s="7">
        <f t="shared" si="318"/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f t="shared" si="289"/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/>
      <c r="BL158" s="9">
        <v>0</v>
      </c>
      <c r="BM158" s="7">
        <f t="shared" si="290"/>
        <v>0</v>
      </c>
      <c r="BN158" s="7">
        <v>0</v>
      </c>
      <c r="BO158" s="7">
        <f>'[1]Протокол №10 от 30.11.2022'!AB159</f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7">
        <v>0</v>
      </c>
      <c r="CA158" s="7">
        <v>0</v>
      </c>
      <c r="CB158" s="7"/>
      <c r="CC158" s="7">
        <v>0</v>
      </c>
      <c r="CD158" s="7">
        <f t="shared" si="310"/>
        <v>0</v>
      </c>
      <c r="CE158" s="7">
        <v>0</v>
      </c>
      <c r="CF158" s="7"/>
      <c r="CG158" s="7">
        <v>0</v>
      </c>
      <c r="CH158" s="7">
        <v>0</v>
      </c>
      <c r="CI158" s="7">
        <v>0</v>
      </c>
      <c r="CJ158" s="7">
        <v>0</v>
      </c>
      <c r="CK158" s="7">
        <v>0</v>
      </c>
      <c r="CL158" s="7">
        <v>0</v>
      </c>
      <c r="CM158" s="7">
        <v>0</v>
      </c>
      <c r="CN158" s="7">
        <v>0</v>
      </c>
      <c r="CO158" s="7">
        <v>0</v>
      </c>
      <c r="CP158" s="7">
        <v>0</v>
      </c>
      <c r="CQ158" s="7">
        <v>0</v>
      </c>
      <c r="CR158" s="7">
        <v>0</v>
      </c>
      <c r="CS158" s="7"/>
      <c r="CT158" s="7">
        <v>0</v>
      </c>
      <c r="CU158" s="7">
        <f t="shared" si="291"/>
        <v>0</v>
      </c>
      <c r="CV158" s="7">
        <v>0</v>
      </c>
      <c r="CW158" s="7"/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7">
        <v>0</v>
      </c>
      <c r="DI158" s="7">
        <v>0</v>
      </c>
      <c r="DJ158" s="7"/>
      <c r="DK158" s="7">
        <v>0</v>
      </c>
      <c r="DL158" s="7">
        <f t="shared" si="292"/>
        <v>0</v>
      </c>
      <c r="DM158" s="38">
        <f t="shared" si="293"/>
        <v>0</v>
      </c>
      <c r="DN158" s="38"/>
      <c r="DO158" s="38">
        <f t="shared" si="294"/>
        <v>0</v>
      </c>
      <c r="DP158" s="38">
        <f t="shared" si="295"/>
        <v>0</v>
      </c>
      <c r="DQ158" s="38">
        <f t="shared" si="296"/>
        <v>0</v>
      </c>
      <c r="DR158" s="38">
        <f t="shared" si="297"/>
        <v>0</v>
      </c>
      <c r="DS158" s="38">
        <f t="shared" si="298"/>
        <v>0</v>
      </c>
      <c r="DT158" s="38">
        <f t="shared" si="299"/>
        <v>0</v>
      </c>
      <c r="DU158" s="38">
        <f t="shared" si="300"/>
        <v>0</v>
      </c>
      <c r="DV158" s="38">
        <f t="shared" si="301"/>
        <v>0</v>
      </c>
      <c r="DW158" s="38">
        <f t="shared" si="302"/>
        <v>0</v>
      </c>
      <c r="DX158" s="38">
        <f t="shared" si="303"/>
        <v>0</v>
      </c>
      <c r="DY158" s="38">
        <f t="shared" si="304"/>
        <v>0</v>
      </c>
      <c r="DZ158" s="38">
        <f t="shared" si="305"/>
        <v>0</v>
      </c>
      <c r="EA158" s="38"/>
      <c r="EB158" s="38">
        <f t="shared" si="306"/>
        <v>0</v>
      </c>
    </row>
    <row r="159" spans="1:132" s="6" customFormat="1" x14ac:dyDescent="0.25">
      <c r="A159" s="10">
        <f t="shared" si="307"/>
        <v>147</v>
      </c>
      <c r="B159" s="8" t="s">
        <v>187</v>
      </c>
      <c r="C159" s="7">
        <v>634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634</v>
      </c>
      <c r="K159" s="7">
        <f t="shared" ref="K159:K190" si="319">L159+M159+N159+P159+R159</f>
        <v>159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159</v>
      </c>
      <c r="S159" s="7">
        <f t="shared" si="308"/>
        <v>159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159</v>
      </c>
      <c r="AA159" s="7">
        <f t="shared" si="309"/>
        <v>159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159</v>
      </c>
      <c r="AI159" s="7">
        <f t="shared" si="311"/>
        <v>157</v>
      </c>
      <c r="AJ159" s="7">
        <f t="shared" si="312"/>
        <v>0</v>
      </c>
      <c r="AK159" s="7">
        <f t="shared" si="313"/>
        <v>0</v>
      </c>
      <c r="AL159" s="7">
        <f t="shared" si="314"/>
        <v>0</v>
      </c>
      <c r="AM159" s="7">
        <f t="shared" si="315"/>
        <v>0</v>
      </c>
      <c r="AN159" s="7">
        <f t="shared" si="316"/>
        <v>0</v>
      </c>
      <c r="AO159" s="7">
        <f t="shared" si="317"/>
        <v>0</v>
      </c>
      <c r="AP159" s="7">
        <f t="shared" si="318"/>
        <v>157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f t="shared" ref="AV159:AV190" si="320">AW159+AY159+BA159+BB159+BC159+BD159+BE159+BF159+BG159+BH159 +BI159+BK159+AX159</f>
        <v>478</v>
      </c>
      <c r="AW159" s="7">
        <v>0</v>
      </c>
      <c r="AX159" s="7">
        <v>0</v>
      </c>
      <c r="AY159" s="7">
        <v>0</v>
      </c>
      <c r="AZ159" s="7">
        <v>0</v>
      </c>
      <c r="BA159" s="7">
        <v>478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/>
      <c r="BL159" s="9">
        <v>0</v>
      </c>
      <c r="BM159" s="7">
        <f t="shared" si="290"/>
        <v>120</v>
      </c>
      <c r="BN159" s="7">
        <v>0</v>
      </c>
      <c r="BO159" s="7">
        <f>'[1]Протокол №10 от 30.11.2022'!AB160</f>
        <v>0</v>
      </c>
      <c r="BP159" s="7">
        <v>0</v>
      </c>
      <c r="BQ159" s="7">
        <v>0</v>
      </c>
      <c r="BR159" s="7">
        <v>120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7">
        <v>0</v>
      </c>
      <c r="CA159" s="7">
        <v>0</v>
      </c>
      <c r="CB159" s="7"/>
      <c r="CC159" s="7">
        <v>0</v>
      </c>
      <c r="CD159" s="7">
        <f t="shared" si="310"/>
        <v>120</v>
      </c>
      <c r="CE159" s="7">
        <v>0</v>
      </c>
      <c r="CF159" s="7"/>
      <c r="CG159" s="7">
        <v>0</v>
      </c>
      <c r="CH159" s="7">
        <v>0</v>
      </c>
      <c r="CI159" s="7">
        <v>120</v>
      </c>
      <c r="CJ159" s="7">
        <v>0</v>
      </c>
      <c r="CK159" s="7">
        <v>0</v>
      </c>
      <c r="CL159" s="7">
        <v>0</v>
      </c>
      <c r="CM159" s="7">
        <v>0</v>
      </c>
      <c r="CN159" s="7">
        <v>0</v>
      </c>
      <c r="CO159" s="7">
        <v>0</v>
      </c>
      <c r="CP159" s="7">
        <v>0</v>
      </c>
      <c r="CQ159" s="7">
        <v>0</v>
      </c>
      <c r="CR159" s="7">
        <v>0</v>
      </c>
      <c r="CS159" s="7"/>
      <c r="CT159" s="7">
        <v>0</v>
      </c>
      <c r="CU159" s="7">
        <f t="shared" si="291"/>
        <v>120</v>
      </c>
      <c r="CV159" s="7">
        <v>0</v>
      </c>
      <c r="CW159" s="7"/>
      <c r="CX159" s="7">
        <v>0</v>
      </c>
      <c r="CY159" s="7">
        <v>0</v>
      </c>
      <c r="CZ159" s="7">
        <v>120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7">
        <v>0</v>
      </c>
      <c r="DI159" s="7">
        <v>0</v>
      </c>
      <c r="DJ159" s="7"/>
      <c r="DK159" s="7">
        <v>0</v>
      </c>
      <c r="DL159" s="7">
        <f t="shared" si="292"/>
        <v>118</v>
      </c>
      <c r="DM159" s="38">
        <f t="shared" ref="DM159:DM190" si="321">AW159-BN159-CE159-CV159</f>
        <v>0</v>
      </c>
      <c r="DN159" s="38"/>
      <c r="DO159" s="38">
        <f t="shared" ref="DO159:DO190" si="322">AY159-BP159-CG159-CX159</f>
        <v>0</v>
      </c>
      <c r="DP159" s="38">
        <f t="shared" ref="DP159:DP190" si="323">AZ159-BQ159-CH159-CY159</f>
        <v>0</v>
      </c>
      <c r="DQ159" s="38">
        <f t="shared" ref="DQ159:DQ190" si="324">BA159-BR159-CI159-CZ159</f>
        <v>118</v>
      </c>
      <c r="DR159" s="38">
        <f t="shared" ref="DR159:DR190" si="325">BB159-BS159-CJ159-DA159</f>
        <v>0</v>
      </c>
      <c r="DS159" s="38">
        <f t="shared" ref="DS159:DS190" si="326">BC159-BT159-CK159-DB159</f>
        <v>0</v>
      </c>
      <c r="DT159" s="38">
        <f t="shared" ref="DT159:DT190" si="327">BD159-BU159-CL159-DC159</f>
        <v>0</v>
      </c>
      <c r="DU159" s="38">
        <f t="shared" ref="DU159:DU190" si="328">BE159-BV159-CM159-DD159</f>
        <v>0</v>
      </c>
      <c r="DV159" s="38">
        <f t="shared" ref="DV159:DV190" si="329">BF159-BW159-CN159-DE159</f>
        <v>0</v>
      </c>
      <c r="DW159" s="38">
        <f t="shared" ref="DW159:DW190" si="330">BG159-BX159-CO159-DF159</f>
        <v>0</v>
      </c>
      <c r="DX159" s="38">
        <f t="shared" ref="DX159:DX190" si="331">BH159-BY159-CP159-DG159</f>
        <v>0</v>
      </c>
      <c r="DY159" s="38">
        <f t="shared" ref="DY159:DY190" si="332">BI159-BZ159-CQ159-DH159</f>
        <v>0</v>
      </c>
      <c r="DZ159" s="38">
        <f t="shared" ref="DZ159:DZ190" si="333">BJ159-CA159-CR159-DI159</f>
        <v>0</v>
      </c>
      <c r="EA159" s="38"/>
      <c r="EB159" s="38">
        <f t="shared" ref="EB159:EB190" si="334">BL159-CC159-CT159-DK159</f>
        <v>0</v>
      </c>
    </row>
    <row r="160" spans="1:132" s="6" customFormat="1" x14ac:dyDescent="0.25">
      <c r="A160" s="10">
        <f t="shared" si="307"/>
        <v>148</v>
      </c>
      <c r="B160" s="8" t="s">
        <v>188</v>
      </c>
      <c r="C160" s="7">
        <v>517</v>
      </c>
      <c r="D160" s="7">
        <v>0</v>
      </c>
      <c r="E160" s="7">
        <v>0</v>
      </c>
      <c r="F160" s="7">
        <v>0</v>
      </c>
      <c r="G160" s="7">
        <v>0</v>
      </c>
      <c r="H160" s="7">
        <v>517</v>
      </c>
      <c r="I160" s="7">
        <v>2069.5500000000002</v>
      </c>
      <c r="J160" s="7">
        <v>0</v>
      </c>
      <c r="K160" s="7">
        <f t="shared" si="319"/>
        <v>129</v>
      </c>
      <c r="L160" s="7">
        <v>0</v>
      </c>
      <c r="M160" s="7">
        <v>0</v>
      </c>
      <c r="N160" s="7">
        <v>0</v>
      </c>
      <c r="O160" s="7">
        <v>0</v>
      </c>
      <c r="P160" s="7">
        <v>129</v>
      </c>
      <c r="Q160" s="7">
        <v>517</v>
      </c>
      <c r="R160" s="7">
        <v>0</v>
      </c>
      <c r="S160" s="7">
        <f t="shared" si="308"/>
        <v>129</v>
      </c>
      <c r="T160" s="7">
        <v>0</v>
      </c>
      <c r="U160" s="7">
        <v>0</v>
      </c>
      <c r="V160" s="7">
        <v>0</v>
      </c>
      <c r="W160" s="7">
        <v>0</v>
      </c>
      <c r="X160" s="7">
        <v>129</v>
      </c>
      <c r="Y160" s="7">
        <v>517</v>
      </c>
      <c r="Z160" s="7">
        <v>0</v>
      </c>
      <c r="AA160" s="7">
        <f t="shared" si="309"/>
        <v>129</v>
      </c>
      <c r="AB160" s="7">
        <v>0</v>
      </c>
      <c r="AC160" s="7">
        <v>0</v>
      </c>
      <c r="AD160" s="7">
        <v>0</v>
      </c>
      <c r="AE160" s="7">
        <v>0</v>
      </c>
      <c r="AF160" s="7">
        <v>129</v>
      </c>
      <c r="AG160" s="7">
        <v>517</v>
      </c>
      <c r="AH160" s="7">
        <v>0</v>
      </c>
      <c r="AI160" s="7">
        <f t="shared" si="311"/>
        <v>130</v>
      </c>
      <c r="AJ160" s="7">
        <f t="shared" si="312"/>
        <v>0</v>
      </c>
      <c r="AK160" s="7">
        <f t="shared" si="313"/>
        <v>0</v>
      </c>
      <c r="AL160" s="7">
        <f t="shared" si="314"/>
        <v>0</v>
      </c>
      <c r="AM160" s="7">
        <f t="shared" si="315"/>
        <v>0</v>
      </c>
      <c r="AN160" s="7">
        <f t="shared" si="316"/>
        <v>130</v>
      </c>
      <c r="AO160" s="7">
        <f t="shared" si="317"/>
        <v>518.55000000000018</v>
      </c>
      <c r="AP160" s="7">
        <f t="shared" si="318"/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f t="shared" si="320"/>
        <v>5284</v>
      </c>
      <c r="AW160" s="7">
        <v>0</v>
      </c>
      <c r="AX160" s="7">
        <v>0</v>
      </c>
      <c r="AY160" s="7">
        <v>5284</v>
      </c>
      <c r="AZ160" s="7">
        <v>49669.2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/>
      <c r="BL160" s="9">
        <v>0</v>
      </c>
      <c r="BM160" s="7">
        <f t="shared" si="290"/>
        <v>1321</v>
      </c>
      <c r="BN160" s="7">
        <v>0</v>
      </c>
      <c r="BO160" s="7">
        <f>'[1]Протокол №10 от 30.11.2022'!AB161</f>
        <v>0</v>
      </c>
      <c r="BP160" s="7">
        <v>1321</v>
      </c>
      <c r="BQ160" s="7">
        <v>12417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7">
        <v>0</v>
      </c>
      <c r="CA160" s="7">
        <v>0</v>
      </c>
      <c r="CB160" s="7"/>
      <c r="CC160" s="7">
        <v>0</v>
      </c>
      <c r="CD160" s="7">
        <f t="shared" si="310"/>
        <v>1321</v>
      </c>
      <c r="CE160" s="7">
        <v>0</v>
      </c>
      <c r="CF160" s="7"/>
      <c r="CG160" s="7">
        <v>1321</v>
      </c>
      <c r="CH160" s="7">
        <v>12417</v>
      </c>
      <c r="CI160" s="7">
        <v>0</v>
      </c>
      <c r="CJ160" s="7">
        <v>0</v>
      </c>
      <c r="CK160" s="7">
        <v>0</v>
      </c>
      <c r="CL160" s="7">
        <v>0</v>
      </c>
      <c r="CM160" s="7">
        <v>0</v>
      </c>
      <c r="CN160" s="7">
        <v>0</v>
      </c>
      <c r="CO160" s="7">
        <v>0</v>
      </c>
      <c r="CP160" s="7">
        <v>0</v>
      </c>
      <c r="CQ160" s="7">
        <v>0</v>
      </c>
      <c r="CR160" s="7">
        <v>0</v>
      </c>
      <c r="CS160" s="7"/>
      <c r="CT160" s="7">
        <v>0</v>
      </c>
      <c r="CU160" s="7">
        <f t="shared" si="291"/>
        <v>1321</v>
      </c>
      <c r="CV160" s="7">
        <v>0</v>
      </c>
      <c r="CW160" s="7"/>
      <c r="CX160" s="7">
        <v>1321</v>
      </c>
      <c r="CY160" s="7">
        <v>12417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7">
        <v>0</v>
      </c>
      <c r="DI160" s="7">
        <v>0</v>
      </c>
      <c r="DJ160" s="7"/>
      <c r="DK160" s="7">
        <v>0</v>
      </c>
      <c r="DL160" s="7">
        <f t="shared" si="292"/>
        <v>1321</v>
      </c>
      <c r="DM160" s="38">
        <f t="shared" si="321"/>
        <v>0</v>
      </c>
      <c r="DN160" s="38"/>
      <c r="DO160" s="38">
        <f t="shared" si="322"/>
        <v>1321</v>
      </c>
      <c r="DP160" s="38">
        <f t="shared" si="323"/>
        <v>12418.199999999997</v>
      </c>
      <c r="DQ160" s="38">
        <f t="shared" si="324"/>
        <v>0</v>
      </c>
      <c r="DR160" s="38">
        <f t="shared" si="325"/>
        <v>0</v>
      </c>
      <c r="DS160" s="38">
        <f t="shared" si="326"/>
        <v>0</v>
      </c>
      <c r="DT160" s="38">
        <f t="shared" si="327"/>
        <v>0</v>
      </c>
      <c r="DU160" s="38">
        <f t="shared" si="328"/>
        <v>0</v>
      </c>
      <c r="DV160" s="38">
        <f t="shared" si="329"/>
        <v>0</v>
      </c>
      <c r="DW160" s="38">
        <f t="shared" si="330"/>
        <v>0</v>
      </c>
      <c r="DX160" s="38">
        <f t="shared" si="331"/>
        <v>0</v>
      </c>
      <c r="DY160" s="38">
        <f t="shared" si="332"/>
        <v>0</v>
      </c>
      <c r="DZ160" s="38">
        <f t="shared" si="333"/>
        <v>0</v>
      </c>
      <c r="EA160" s="38"/>
      <c r="EB160" s="38">
        <f t="shared" si="334"/>
        <v>0</v>
      </c>
    </row>
    <row r="161" spans="1:132" s="6" customFormat="1" x14ac:dyDescent="0.25">
      <c r="A161" s="10">
        <f t="shared" si="307"/>
        <v>149</v>
      </c>
      <c r="B161" s="8" t="s">
        <v>189</v>
      </c>
      <c r="C161" s="7">
        <v>690</v>
      </c>
      <c r="D161" s="7">
        <v>0</v>
      </c>
      <c r="E161" s="7">
        <v>0</v>
      </c>
      <c r="F161" s="7">
        <v>0</v>
      </c>
      <c r="G161" s="7">
        <v>0</v>
      </c>
      <c r="H161" s="7">
        <v>690</v>
      </c>
      <c r="I161" s="7">
        <v>2759.4</v>
      </c>
      <c r="J161" s="7">
        <v>0</v>
      </c>
      <c r="K161" s="7">
        <f t="shared" si="319"/>
        <v>173</v>
      </c>
      <c r="L161" s="7">
        <v>0</v>
      </c>
      <c r="M161" s="7">
        <v>0</v>
      </c>
      <c r="N161" s="7">
        <v>0</v>
      </c>
      <c r="O161" s="7">
        <v>0</v>
      </c>
      <c r="P161" s="7">
        <v>173</v>
      </c>
      <c r="Q161" s="7">
        <v>690</v>
      </c>
      <c r="R161" s="7">
        <v>0</v>
      </c>
      <c r="S161" s="7">
        <f t="shared" si="308"/>
        <v>173</v>
      </c>
      <c r="T161" s="7">
        <v>0</v>
      </c>
      <c r="U161" s="7">
        <v>0</v>
      </c>
      <c r="V161" s="7">
        <v>0</v>
      </c>
      <c r="W161" s="7">
        <v>0</v>
      </c>
      <c r="X161" s="7">
        <v>173</v>
      </c>
      <c r="Y161" s="7">
        <v>690</v>
      </c>
      <c r="Z161" s="7">
        <v>0</v>
      </c>
      <c r="AA161" s="7">
        <f t="shared" si="309"/>
        <v>173</v>
      </c>
      <c r="AB161" s="7">
        <v>0</v>
      </c>
      <c r="AC161" s="7">
        <v>0</v>
      </c>
      <c r="AD161" s="7">
        <v>0</v>
      </c>
      <c r="AE161" s="7">
        <v>0</v>
      </c>
      <c r="AF161" s="7">
        <v>173</v>
      </c>
      <c r="AG161" s="7">
        <v>690</v>
      </c>
      <c r="AH161" s="7">
        <v>0</v>
      </c>
      <c r="AI161" s="7">
        <f t="shared" si="311"/>
        <v>171</v>
      </c>
      <c r="AJ161" s="7">
        <f t="shared" si="312"/>
        <v>0</v>
      </c>
      <c r="AK161" s="7">
        <f t="shared" si="313"/>
        <v>0</v>
      </c>
      <c r="AL161" s="7">
        <f t="shared" si="314"/>
        <v>0</v>
      </c>
      <c r="AM161" s="7">
        <f t="shared" si="315"/>
        <v>0</v>
      </c>
      <c r="AN161" s="7">
        <f t="shared" si="316"/>
        <v>171</v>
      </c>
      <c r="AO161" s="7">
        <f t="shared" si="317"/>
        <v>689.40000000000009</v>
      </c>
      <c r="AP161" s="7">
        <f t="shared" si="318"/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f t="shared" si="320"/>
        <v>7045</v>
      </c>
      <c r="AW161" s="7">
        <v>0</v>
      </c>
      <c r="AX161" s="7">
        <v>0</v>
      </c>
      <c r="AY161" s="7">
        <v>7045</v>
      </c>
      <c r="AZ161" s="7">
        <v>66225.600000000006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/>
      <c r="BL161" s="9">
        <v>0</v>
      </c>
      <c r="BM161" s="7">
        <f t="shared" si="290"/>
        <v>1761</v>
      </c>
      <c r="BN161" s="7">
        <v>0</v>
      </c>
      <c r="BO161" s="7">
        <f>'[1]Протокол №10 от 30.11.2022'!AB162</f>
        <v>0</v>
      </c>
      <c r="BP161" s="7">
        <v>1761</v>
      </c>
      <c r="BQ161" s="7">
        <v>16556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7">
        <v>0</v>
      </c>
      <c r="CA161" s="7">
        <v>0</v>
      </c>
      <c r="CB161" s="7"/>
      <c r="CC161" s="7">
        <v>0</v>
      </c>
      <c r="CD161" s="7">
        <f t="shared" si="310"/>
        <v>1761</v>
      </c>
      <c r="CE161" s="7">
        <v>0</v>
      </c>
      <c r="CF161" s="7"/>
      <c r="CG161" s="7">
        <v>1761</v>
      </c>
      <c r="CH161" s="7">
        <v>16556</v>
      </c>
      <c r="CI161" s="7">
        <v>0</v>
      </c>
      <c r="CJ161" s="7">
        <v>0</v>
      </c>
      <c r="CK161" s="7">
        <v>0</v>
      </c>
      <c r="CL161" s="7">
        <v>0</v>
      </c>
      <c r="CM161" s="7">
        <v>0</v>
      </c>
      <c r="CN161" s="7">
        <v>0</v>
      </c>
      <c r="CO161" s="7">
        <v>0</v>
      </c>
      <c r="CP161" s="7">
        <v>0</v>
      </c>
      <c r="CQ161" s="7">
        <v>0</v>
      </c>
      <c r="CR161" s="7">
        <v>0</v>
      </c>
      <c r="CS161" s="7"/>
      <c r="CT161" s="7">
        <v>0</v>
      </c>
      <c r="CU161" s="7">
        <f t="shared" si="291"/>
        <v>1761</v>
      </c>
      <c r="CV161" s="7">
        <v>0</v>
      </c>
      <c r="CW161" s="7"/>
      <c r="CX161" s="7">
        <v>1761</v>
      </c>
      <c r="CY161" s="7">
        <v>16556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7">
        <v>0</v>
      </c>
      <c r="DI161" s="7">
        <v>0</v>
      </c>
      <c r="DJ161" s="7"/>
      <c r="DK161" s="7">
        <v>0</v>
      </c>
      <c r="DL161" s="7">
        <f t="shared" si="292"/>
        <v>1762</v>
      </c>
      <c r="DM161" s="38">
        <f t="shared" si="321"/>
        <v>0</v>
      </c>
      <c r="DN161" s="38"/>
      <c r="DO161" s="38">
        <f t="shared" si="322"/>
        <v>1762</v>
      </c>
      <c r="DP161" s="38">
        <f t="shared" si="323"/>
        <v>16557.600000000006</v>
      </c>
      <c r="DQ161" s="38">
        <f t="shared" si="324"/>
        <v>0</v>
      </c>
      <c r="DR161" s="38">
        <f t="shared" si="325"/>
        <v>0</v>
      </c>
      <c r="DS161" s="38">
        <f t="shared" si="326"/>
        <v>0</v>
      </c>
      <c r="DT161" s="38">
        <f t="shared" si="327"/>
        <v>0</v>
      </c>
      <c r="DU161" s="38">
        <f t="shared" si="328"/>
        <v>0</v>
      </c>
      <c r="DV161" s="38">
        <f t="shared" si="329"/>
        <v>0</v>
      </c>
      <c r="DW161" s="38">
        <f t="shared" si="330"/>
        <v>0</v>
      </c>
      <c r="DX161" s="38">
        <f t="shared" si="331"/>
        <v>0</v>
      </c>
      <c r="DY161" s="38">
        <f t="shared" si="332"/>
        <v>0</v>
      </c>
      <c r="DZ161" s="38">
        <f t="shared" si="333"/>
        <v>0</v>
      </c>
      <c r="EA161" s="38"/>
      <c r="EB161" s="38">
        <f t="shared" si="334"/>
        <v>0</v>
      </c>
    </row>
    <row r="162" spans="1:132" s="6" customFormat="1" x14ac:dyDescent="0.25">
      <c r="A162" s="10">
        <f t="shared" si="307"/>
        <v>150</v>
      </c>
      <c r="B162" s="8" t="s">
        <v>190</v>
      </c>
      <c r="C162" s="7">
        <v>1267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1267</v>
      </c>
      <c r="K162" s="7">
        <f t="shared" si="319"/>
        <v>317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317</v>
      </c>
      <c r="S162" s="7">
        <f t="shared" si="308"/>
        <v>317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317</v>
      </c>
      <c r="AA162" s="7">
        <f t="shared" si="309"/>
        <v>317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317</v>
      </c>
      <c r="AI162" s="7">
        <f t="shared" si="311"/>
        <v>316</v>
      </c>
      <c r="AJ162" s="7">
        <f t="shared" si="312"/>
        <v>0</v>
      </c>
      <c r="AK162" s="7">
        <f t="shared" si="313"/>
        <v>0</v>
      </c>
      <c r="AL162" s="7">
        <f t="shared" si="314"/>
        <v>0</v>
      </c>
      <c r="AM162" s="7">
        <f t="shared" si="315"/>
        <v>0</v>
      </c>
      <c r="AN162" s="7">
        <f t="shared" si="316"/>
        <v>0</v>
      </c>
      <c r="AO162" s="7">
        <f t="shared" si="317"/>
        <v>0</v>
      </c>
      <c r="AP162" s="7">
        <f t="shared" si="318"/>
        <v>316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f t="shared" si="320"/>
        <v>956</v>
      </c>
      <c r="AW162" s="7">
        <v>0</v>
      </c>
      <c r="AX162" s="7">
        <v>0</v>
      </c>
      <c r="AY162" s="7">
        <v>0</v>
      </c>
      <c r="AZ162" s="7">
        <v>0</v>
      </c>
      <c r="BA162" s="7">
        <v>956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/>
      <c r="BL162" s="9">
        <v>0</v>
      </c>
      <c r="BM162" s="7">
        <f t="shared" si="290"/>
        <v>239</v>
      </c>
      <c r="BN162" s="7">
        <v>0</v>
      </c>
      <c r="BO162" s="7">
        <f>'[1]Протокол №10 от 30.11.2022'!AB163</f>
        <v>0</v>
      </c>
      <c r="BP162" s="7">
        <v>0</v>
      </c>
      <c r="BQ162" s="7">
        <v>0</v>
      </c>
      <c r="BR162" s="7">
        <v>239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7">
        <v>0</v>
      </c>
      <c r="CA162" s="7">
        <v>0</v>
      </c>
      <c r="CB162" s="7"/>
      <c r="CC162" s="7">
        <v>0</v>
      </c>
      <c r="CD162" s="7">
        <f t="shared" si="310"/>
        <v>239</v>
      </c>
      <c r="CE162" s="7">
        <v>0</v>
      </c>
      <c r="CF162" s="7"/>
      <c r="CG162" s="7">
        <v>0</v>
      </c>
      <c r="CH162" s="7">
        <v>0</v>
      </c>
      <c r="CI162" s="7">
        <v>239</v>
      </c>
      <c r="CJ162" s="7">
        <v>0</v>
      </c>
      <c r="CK162" s="7">
        <v>0</v>
      </c>
      <c r="CL162" s="7">
        <v>0</v>
      </c>
      <c r="CM162" s="7">
        <v>0</v>
      </c>
      <c r="CN162" s="7">
        <v>0</v>
      </c>
      <c r="CO162" s="7">
        <v>0</v>
      </c>
      <c r="CP162" s="7">
        <v>0</v>
      </c>
      <c r="CQ162" s="7">
        <v>0</v>
      </c>
      <c r="CR162" s="7">
        <v>0</v>
      </c>
      <c r="CS162" s="7"/>
      <c r="CT162" s="7">
        <v>0</v>
      </c>
      <c r="CU162" s="7">
        <f t="shared" si="291"/>
        <v>239</v>
      </c>
      <c r="CV162" s="7">
        <v>0</v>
      </c>
      <c r="CW162" s="7"/>
      <c r="CX162" s="7">
        <v>0</v>
      </c>
      <c r="CY162" s="7">
        <v>0</v>
      </c>
      <c r="CZ162" s="7">
        <v>239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7">
        <v>0</v>
      </c>
      <c r="DI162" s="7">
        <v>0</v>
      </c>
      <c r="DJ162" s="7"/>
      <c r="DK162" s="7">
        <v>0</v>
      </c>
      <c r="DL162" s="7">
        <f t="shared" si="292"/>
        <v>239</v>
      </c>
      <c r="DM162" s="38">
        <f t="shared" si="321"/>
        <v>0</v>
      </c>
      <c r="DN162" s="38"/>
      <c r="DO162" s="38">
        <f t="shared" si="322"/>
        <v>0</v>
      </c>
      <c r="DP162" s="38">
        <f t="shared" si="323"/>
        <v>0</v>
      </c>
      <c r="DQ162" s="38">
        <f t="shared" si="324"/>
        <v>239</v>
      </c>
      <c r="DR162" s="38">
        <f t="shared" si="325"/>
        <v>0</v>
      </c>
      <c r="DS162" s="38">
        <f t="shared" si="326"/>
        <v>0</v>
      </c>
      <c r="DT162" s="38">
        <f t="shared" si="327"/>
        <v>0</v>
      </c>
      <c r="DU162" s="38">
        <f t="shared" si="328"/>
        <v>0</v>
      </c>
      <c r="DV162" s="38">
        <f t="shared" si="329"/>
        <v>0</v>
      </c>
      <c r="DW162" s="38">
        <f t="shared" si="330"/>
        <v>0</v>
      </c>
      <c r="DX162" s="38">
        <f t="shared" si="331"/>
        <v>0</v>
      </c>
      <c r="DY162" s="38">
        <f t="shared" si="332"/>
        <v>0</v>
      </c>
      <c r="DZ162" s="38">
        <f t="shared" si="333"/>
        <v>0</v>
      </c>
      <c r="EA162" s="38"/>
      <c r="EB162" s="38">
        <f t="shared" si="334"/>
        <v>0</v>
      </c>
    </row>
    <row r="163" spans="1:132" s="6" customFormat="1" x14ac:dyDescent="0.25">
      <c r="A163" s="10">
        <f t="shared" si="307"/>
        <v>151</v>
      </c>
      <c r="B163" s="8" t="s">
        <v>191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f t="shared" si="319"/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f t="shared" si="308"/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f t="shared" si="309"/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f t="shared" si="311"/>
        <v>0</v>
      </c>
      <c r="AJ163" s="7">
        <f t="shared" si="312"/>
        <v>0</v>
      </c>
      <c r="AK163" s="7">
        <f t="shared" si="313"/>
        <v>0</v>
      </c>
      <c r="AL163" s="7">
        <f t="shared" si="314"/>
        <v>0</v>
      </c>
      <c r="AM163" s="7">
        <f t="shared" si="315"/>
        <v>0</v>
      </c>
      <c r="AN163" s="7">
        <f t="shared" si="316"/>
        <v>0</v>
      </c>
      <c r="AO163" s="7">
        <f t="shared" si="317"/>
        <v>0</v>
      </c>
      <c r="AP163" s="7">
        <f t="shared" si="318"/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f t="shared" si="320"/>
        <v>2076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2076</v>
      </c>
      <c r="BJ163" s="7">
        <v>26988</v>
      </c>
      <c r="BK163" s="7"/>
      <c r="BL163" s="9">
        <v>0</v>
      </c>
      <c r="BM163" s="7">
        <f t="shared" si="290"/>
        <v>540</v>
      </c>
      <c r="BN163" s="7">
        <v>0</v>
      </c>
      <c r="BO163" s="7">
        <f>'[1]Протокол №10 от 30.11.2022'!AB164</f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7">
        <v>540</v>
      </c>
      <c r="CA163" s="7">
        <v>7020</v>
      </c>
      <c r="CB163" s="7"/>
      <c r="CC163" s="7">
        <v>0</v>
      </c>
      <c r="CD163" s="7">
        <f t="shared" si="310"/>
        <v>540</v>
      </c>
      <c r="CE163" s="7">
        <v>0</v>
      </c>
      <c r="CF163" s="7"/>
      <c r="CG163" s="7">
        <v>0</v>
      </c>
      <c r="CH163" s="7">
        <v>0</v>
      </c>
      <c r="CI163" s="7">
        <v>0</v>
      </c>
      <c r="CJ163" s="7">
        <v>0</v>
      </c>
      <c r="CK163" s="7">
        <v>0</v>
      </c>
      <c r="CL163" s="7">
        <v>0</v>
      </c>
      <c r="CM163" s="7">
        <v>0</v>
      </c>
      <c r="CN163" s="7">
        <v>0</v>
      </c>
      <c r="CO163" s="7">
        <v>0</v>
      </c>
      <c r="CP163" s="7">
        <v>0</v>
      </c>
      <c r="CQ163" s="7">
        <v>540</v>
      </c>
      <c r="CR163" s="7">
        <v>7020</v>
      </c>
      <c r="CS163" s="7"/>
      <c r="CT163" s="7">
        <v>0</v>
      </c>
      <c r="CU163" s="7">
        <f t="shared" si="291"/>
        <v>540</v>
      </c>
      <c r="CV163" s="7">
        <v>0</v>
      </c>
      <c r="CW163" s="7"/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7">
        <v>540</v>
      </c>
      <c r="DI163" s="7">
        <v>7020</v>
      </c>
      <c r="DJ163" s="7"/>
      <c r="DK163" s="7">
        <v>0</v>
      </c>
      <c r="DL163" s="7">
        <f t="shared" si="292"/>
        <v>456</v>
      </c>
      <c r="DM163" s="38">
        <f t="shared" si="321"/>
        <v>0</v>
      </c>
      <c r="DN163" s="38"/>
      <c r="DO163" s="38">
        <f t="shared" si="322"/>
        <v>0</v>
      </c>
      <c r="DP163" s="38">
        <f t="shared" si="323"/>
        <v>0</v>
      </c>
      <c r="DQ163" s="38">
        <f t="shared" si="324"/>
        <v>0</v>
      </c>
      <c r="DR163" s="38">
        <f t="shared" si="325"/>
        <v>0</v>
      </c>
      <c r="DS163" s="38">
        <f t="shared" si="326"/>
        <v>0</v>
      </c>
      <c r="DT163" s="38">
        <f t="shared" si="327"/>
        <v>0</v>
      </c>
      <c r="DU163" s="38">
        <f t="shared" si="328"/>
        <v>0</v>
      </c>
      <c r="DV163" s="38">
        <f t="shared" si="329"/>
        <v>0</v>
      </c>
      <c r="DW163" s="38">
        <f t="shared" si="330"/>
        <v>0</v>
      </c>
      <c r="DX163" s="38">
        <f t="shared" si="331"/>
        <v>0</v>
      </c>
      <c r="DY163" s="38">
        <f t="shared" si="332"/>
        <v>456</v>
      </c>
      <c r="DZ163" s="38">
        <f t="shared" si="333"/>
        <v>5928</v>
      </c>
      <c r="EA163" s="38"/>
      <c r="EB163" s="38">
        <f t="shared" si="334"/>
        <v>0</v>
      </c>
    </row>
    <row r="164" spans="1:132" s="6" customFormat="1" x14ac:dyDescent="0.25">
      <c r="A164" s="10">
        <f t="shared" si="307"/>
        <v>152</v>
      </c>
      <c r="B164" s="8" t="s">
        <v>192</v>
      </c>
      <c r="C164" s="7">
        <v>1809</v>
      </c>
      <c r="D164" s="7">
        <v>0</v>
      </c>
      <c r="E164" s="7">
        <v>0</v>
      </c>
      <c r="F164" s="7">
        <v>0</v>
      </c>
      <c r="G164" s="7">
        <v>0</v>
      </c>
      <c r="H164" s="7">
        <v>542</v>
      </c>
      <c r="I164" s="7">
        <v>2168.1</v>
      </c>
      <c r="J164" s="7">
        <v>1267</v>
      </c>
      <c r="K164" s="7">
        <f t="shared" si="319"/>
        <v>452</v>
      </c>
      <c r="L164" s="7">
        <v>0</v>
      </c>
      <c r="M164" s="7">
        <v>0</v>
      </c>
      <c r="N164" s="7">
        <v>0</v>
      </c>
      <c r="O164" s="7">
        <v>0</v>
      </c>
      <c r="P164" s="7">
        <v>136</v>
      </c>
      <c r="Q164" s="7">
        <v>542</v>
      </c>
      <c r="R164" s="7">
        <v>316</v>
      </c>
      <c r="S164" s="7">
        <f t="shared" si="308"/>
        <v>452</v>
      </c>
      <c r="T164" s="7">
        <v>0</v>
      </c>
      <c r="U164" s="7">
        <v>0</v>
      </c>
      <c r="V164" s="7">
        <v>0</v>
      </c>
      <c r="W164" s="7">
        <v>0</v>
      </c>
      <c r="X164" s="7">
        <v>136</v>
      </c>
      <c r="Y164" s="7">
        <v>542</v>
      </c>
      <c r="Z164" s="7">
        <v>316</v>
      </c>
      <c r="AA164" s="7">
        <f t="shared" si="309"/>
        <v>452</v>
      </c>
      <c r="AB164" s="7">
        <v>0</v>
      </c>
      <c r="AC164" s="7">
        <v>0</v>
      </c>
      <c r="AD164" s="7">
        <v>0</v>
      </c>
      <c r="AE164" s="7">
        <v>0</v>
      </c>
      <c r="AF164" s="7">
        <v>136</v>
      </c>
      <c r="AG164" s="7">
        <v>542</v>
      </c>
      <c r="AH164" s="7">
        <v>316</v>
      </c>
      <c r="AI164" s="7">
        <f t="shared" si="311"/>
        <v>453</v>
      </c>
      <c r="AJ164" s="7">
        <f t="shared" si="312"/>
        <v>0</v>
      </c>
      <c r="AK164" s="7">
        <f t="shared" si="313"/>
        <v>0</v>
      </c>
      <c r="AL164" s="7">
        <f t="shared" si="314"/>
        <v>0</v>
      </c>
      <c r="AM164" s="7">
        <f t="shared" si="315"/>
        <v>0</v>
      </c>
      <c r="AN164" s="7">
        <f t="shared" si="316"/>
        <v>134</v>
      </c>
      <c r="AO164" s="7">
        <f t="shared" si="317"/>
        <v>542.09999999999991</v>
      </c>
      <c r="AP164" s="7">
        <f t="shared" si="318"/>
        <v>319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f t="shared" si="320"/>
        <v>6492</v>
      </c>
      <c r="AW164" s="7">
        <v>0</v>
      </c>
      <c r="AX164" s="7">
        <v>0</v>
      </c>
      <c r="AY164" s="7">
        <v>5536</v>
      </c>
      <c r="AZ164" s="7">
        <v>52034.400000000001</v>
      </c>
      <c r="BA164" s="7">
        <v>956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/>
      <c r="BL164" s="9">
        <v>0</v>
      </c>
      <c r="BM164" s="7">
        <f t="shared" si="290"/>
        <v>1623</v>
      </c>
      <c r="BN164" s="7">
        <v>0</v>
      </c>
      <c r="BO164" s="7">
        <f>'[1]Протокол №10 от 30.11.2022'!AB165</f>
        <v>0</v>
      </c>
      <c r="BP164" s="7">
        <v>1384</v>
      </c>
      <c r="BQ164" s="7">
        <v>13009</v>
      </c>
      <c r="BR164" s="7">
        <v>239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7">
        <v>0</v>
      </c>
      <c r="CA164" s="7">
        <v>0</v>
      </c>
      <c r="CB164" s="7"/>
      <c r="CC164" s="7">
        <v>0</v>
      </c>
      <c r="CD164" s="7">
        <f t="shared" si="310"/>
        <v>1623</v>
      </c>
      <c r="CE164" s="7">
        <v>0</v>
      </c>
      <c r="CF164" s="7"/>
      <c r="CG164" s="7">
        <v>1384</v>
      </c>
      <c r="CH164" s="7">
        <v>13009</v>
      </c>
      <c r="CI164" s="7">
        <v>239</v>
      </c>
      <c r="CJ164" s="7">
        <v>0</v>
      </c>
      <c r="CK164" s="7">
        <v>0</v>
      </c>
      <c r="CL164" s="7">
        <v>0</v>
      </c>
      <c r="CM164" s="7">
        <v>0</v>
      </c>
      <c r="CN164" s="7">
        <v>0</v>
      </c>
      <c r="CO164" s="7">
        <v>0</v>
      </c>
      <c r="CP164" s="7">
        <v>0</v>
      </c>
      <c r="CQ164" s="7">
        <v>0</v>
      </c>
      <c r="CR164" s="7">
        <v>0</v>
      </c>
      <c r="CS164" s="7"/>
      <c r="CT164" s="7">
        <v>0</v>
      </c>
      <c r="CU164" s="7">
        <f t="shared" si="291"/>
        <v>1623</v>
      </c>
      <c r="CV164" s="7">
        <v>0</v>
      </c>
      <c r="CW164" s="7"/>
      <c r="CX164" s="7">
        <v>1384</v>
      </c>
      <c r="CY164" s="7">
        <v>13009</v>
      </c>
      <c r="CZ164" s="7">
        <v>239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7">
        <v>0</v>
      </c>
      <c r="DI164" s="7">
        <v>0</v>
      </c>
      <c r="DJ164" s="7"/>
      <c r="DK164" s="7">
        <v>0</v>
      </c>
      <c r="DL164" s="7">
        <f t="shared" si="292"/>
        <v>1623</v>
      </c>
      <c r="DM164" s="38">
        <f t="shared" si="321"/>
        <v>0</v>
      </c>
      <c r="DN164" s="38"/>
      <c r="DO164" s="38">
        <f t="shared" si="322"/>
        <v>1384</v>
      </c>
      <c r="DP164" s="38">
        <f t="shared" si="323"/>
        <v>13007.400000000001</v>
      </c>
      <c r="DQ164" s="38">
        <f t="shared" si="324"/>
        <v>239</v>
      </c>
      <c r="DR164" s="38">
        <f t="shared" si="325"/>
        <v>0</v>
      </c>
      <c r="DS164" s="38">
        <f t="shared" si="326"/>
        <v>0</v>
      </c>
      <c r="DT164" s="38">
        <f t="shared" si="327"/>
        <v>0</v>
      </c>
      <c r="DU164" s="38">
        <f t="shared" si="328"/>
        <v>0</v>
      </c>
      <c r="DV164" s="38">
        <f t="shared" si="329"/>
        <v>0</v>
      </c>
      <c r="DW164" s="38">
        <f t="shared" si="330"/>
        <v>0</v>
      </c>
      <c r="DX164" s="38">
        <f t="shared" si="331"/>
        <v>0</v>
      </c>
      <c r="DY164" s="38">
        <f t="shared" si="332"/>
        <v>0</v>
      </c>
      <c r="DZ164" s="38">
        <f t="shared" si="333"/>
        <v>0</v>
      </c>
      <c r="EA164" s="38"/>
      <c r="EB164" s="38">
        <f t="shared" si="334"/>
        <v>0</v>
      </c>
    </row>
    <row r="165" spans="1:132" s="6" customFormat="1" x14ac:dyDescent="0.25">
      <c r="A165" s="10">
        <f t="shared" si="307"/>
        <v>153</v>
      </c>
      <c r="B165" s="8" t="s">
        <v>193</v>
      </c>
      <c r="C165" s="7">
        <v>296</v>
      </c>
      <c r="D165" s="7">
        <v>0</v>
      </c>
      <c r="E165" s="7">
        <v>0</v>
      </c>
      <c r="F165" s="7">
        <v>0</v>
      </c>
      <c r="G165" s="7">
        <v>0</v>
      </c>
      <c r="H165" s="7">
        <v>296</v>
      </c>
      <c r="I165" s="7">
        <v>1182.6000000000001</v>
      </c>
      <c r="J165" s="7">
        <v>0</v>
      </c>
      <c r="K165" s="7">
        <f t="shared" si="319"/>
        <v>74</v>
      </c>
      <c r="L165" s="7">
        <v>0</v>
      </c>
      <c r="M165" s="7">
        <v>0</v>
      </c>
      <c r="N165" s="7">
        <v>0</v>
      </c>
      <c r="O165" s="7">
        <v>0</v>
      </c>
      <c r="P165" s="7">
        <v>74</v>
      </c>
      <c r="Q165" s="7">
        <v>296</v>
      </c>
      <c r="R165" s="7">
        <v>0</v>
      </c>
      <c r="S165" s="7">
        <f t="shared" si="308"/>
        <v>74</v>
      </c>
      <c r="T165" s="7">
        <v>0</v>
      </c>
      <c r="U165" s="7">
        <v>0</v>
      </c>
      <c r="V165" s="7">
        <v>0</v>
      </c>
      <c r="W165" s="7">
        <v>0</v>
      </c>
      <c r="X165" s="7">
        <v>74</v>
      </c>
      <c r="Y165" s="7">
        <v>296</v>
      </c>
      <c r="Z165" s="7">
        <v>0</v>
      </c>
      <c r="AA165" s="7">
        <f t="shared" si="309"/>
        <v>74</v>
      </c>
      <c r="AB165" s="7">
        <v>0</v>
      </c>
      <c r="AC165" s="7">
        <v>0</v>
      </c>
      <c r="AD165" s="7">
        <v>0</v>
      </c>
      <c r="AE165" s="7">
        <v>0</v>
      </c>
      <c r="AF165" s="7">
        <v>74</v>
      </c>
      <c r="AG165" s="7">
        <v>296</v>
      </c>
      <c r="AH165" s="7">
        <v>0</v>
      </c>
      <c r="AI165" s="7">
        <f t="shared" si="311"/>
        <v>74</v>
      </c>
      <c r="AJ165" s="7">
        <f t="shared" si="312"/>
        <v>0</v>
      </c>
      <c r="AK165" s="7">
        <f t="shared" si="313"/>
        <v>0</v>
      </c>
      <c r="AL165" s="7">
        <f t="shared" si="314"/>
        <v>0</v>
      </c>
      <c r="AM165" s="7">
        <f t="shared" si="315"/>
        <v>0</v>
      </c>
      <c r="AN165" s="7">
        <f t="shared" si="316"/>
        <v>74</v>
      </c>
      <c r="AO165" s="7">
        <f t="shared" si="317"/>
        <v>294.60000000000014</v>
      </c>
      <c r="AP165" s="7">
        <f t="shared" si="318"/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f t="shared" si="320"/>
        <v>3019</v>
      </c>
      <c r="AW165" s="7">
        <v>0</v>
      </c>
      <c r="AX165" s="7">
        <v>0</v>
      </c>
      <c r="AY165" s="7">
        <v>3019</v>
      </c>
      <c r="AZ165" s="7">
        <v>28382.400000000001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/>
      <c r="BL165" s="9">
        <v>0</v>
      </c>
      <c r="BM165" s="7">
        <f t="shared" si="290"/>
        <v>755</v>
      </c>
      <c r="BN165" s="7">
        <v>0</v>
      </c>
      <c r="BO165" s="7">
        <f>'[1]Протокол №10 от 30.11.2022'!AB166</f>
        <v>0</v>
      </c>
      <c r="BP165" s="7">
        <v>755</v>
      </c>
      <c r="BQ165" s="7">
        <v>7096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7">
        <v>0</v>
      </c>
      <c r="CA165" s="7">
        <v>0</v>
      </c>
      <c r="CB165" s="7"/>
      <c r="CC165" s="7">
        <v>0</v>
      </c>
      <c r="CD165" s="7">
        <f t="shared" si="310"/>
        <v>755</v>
      </c>
      <c r="CE165" s="7">
        <v>0</v>
      </c>
      <c r="CF165" s="7"/>
      <c r="CG165" s="7">
        <v>755</v>
      </c>
      <c r="CH165" s="7">
        <v>7096</v>
      </c>
      <c r="CI165" s="7">
        <v>0</v>
      </c>
      <c r="CJ165" s="7">
        <v>0</v>
      </c>
      <c r="CK165" s="7">
        <v>0</v>
      </c>
      <c r="CL165" s="7">
        <v>0</v>
      </c>
      <c r="CM165" s="7">
        <v>0</v>
      </c>
      <c r="CN165" s="7">
        <v>0</v>
      </c>
      <c r="CO165" s="7">
        <v>0</v>
      </c>
      <c r="CP165" s="7">
        <v>0</v>
      </c>
      <c r="CQ165" s="7">
        <v>0</v>
      </c>
      <c r="CR165" s="7">
        <v>0</v>
      </c>
      <c r="CS165" s="7"/>
      <c r="CT165" s="7">
        <v>0</v>
      </c>
      <c r="CU165" s="7">
        <f t="shared" si="291"/>
        <v>755</v>
      </c>
      <c r="CV165" s="7">
        <v>0</v>
      </c>
      <c r="CW165" s="7"/>
      <c r="CX165" s="7">
        <v>755</v>
      </c>
      <c r="CY165" s="7">
        <v>7096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7">
        <v>0</v>
      </c>
      <c r="DI165" s="7">
        <v>0</v>
      </c>
      <c r="DJ165" s="7"/>
      <c r="DK165" s="7">
        <v>0</v>
      </c>
      <c r="DL165" s="7">
        <f t="shared" si="292"/>
        <v>754</v>
      </c>
      <c r="DM165" s="38">
        <f t="shared" si="321"/>
        <v>0</v>
      </c>
      <c r="DN165" s="38"/>
      <c r="DO165" s="38">
        <f t="shared" si="322"/>
        <v>754</v>
      </c>
      <c r="DP165" s="38">
        <f t="shared" si="323"/>
        <v>7094.4000000000015</v>
      </c>
      <c r="DQ165" s="38">
        <f t="shared" si="324"/>
        <v>0</v>
      </c>
      <c r="DR165" s="38">
        <f t="shared" si="325"/>
        <v>0</v>
      </c>
      <c r="DS165" s="38">
        <f t="shared" si="326"/>
        <v>0</v>
      </c>
      <c r="DT165" s="38">
        <f t="shared" si="327"/>
        <v>0</v>
      </c>
      <c r="DU165" s="38">
        <f t="shared" si="328"/>
        <v>0</v>
      </c>
      <c r="DV165" s="38">
        <f t="shared" si="329"/>
        <v>0</v>
      </c>
      <c r="DW165" s="38">
        <f t="shared" si="330"/>
        <v>0</v>
      </c>
      <c r="DX165" s="38">
        <f t="shared" si="331"/>
        <v>0</v>
      </c>
      <c r="DY165" s="38">
        <f t="shared" si="332"/>
        <v>0</v>
      </c>
      <c r="DZ165" s="38">
        <f t="shared" si="333"/>
        <v>0</v>
      </c>
      <c r="EA165" s="38"/>
      <c r="EB165" s="38">
        <f t="shared" si="334"/>
        <v>0</v>
      </c>
    </row>
    <row r="166" spans="1:132" s="6" customFormat="1" x14ac:dyDescent="0.25">
      <c r="A166" s="10">
        <f t="shared" si="307"/>
        <v>154</v>
      </c>
      <c r="B166" s="8" t="s">
        <v>194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f t="shared" si="319"/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f t="shared" si="308"/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f t="shared" si="309"/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f t="shared" si="311"/>
        <v>0</v>
      </c>
      <c r="AJ166" s="7">
        <f t="shared" si="312"/>
        <v>0</v>
      </c>
      <c r="AK166" s="7">
        <f t="shared" si="313"/>
        <v>0</v>
      </c>
      <c r="AL166" s="7">
        <f t="shared" si="314"/>
        <v>0</v>
      </c>
      <c r="AM166" s="7">
        <f t="shared" si="315"/>
        <v>0</v>
      </c>
      <c r="AN166" s="7">
        <f t="shared" si="316"/>
        <v>0</v>
      </c>
      <c r="AO166" s="7">
        <f t="shared" si="317"/>
        <v>0</v>
      </c>
      <c r="AP166" s="7">
        <f t="shared" si="318"/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f t="shared" si="320"/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/>
      <c r="BL166" s="9">
        <v>0</v>
      </c>
      <c r="BM166" s="7">
        <f t="shared" si="290"/>
        <v>0</v>
      </c>
      <c r="BN166" s="7">
        <v>0</v>
      </c>
      <c r="BO166" s="7">
        <f>'[1]Протокол №10 от 30.11.2022'!AB167</f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7">
        <v>0</v>
      </c>
      <c r="CA166" s="7">
        <v>0</v>
      </c>
      <c r="CB166" s="7"/>
      <c r="CC166" s="7">
        <v>0</v>
      </c>
      <c r="CD166" s="7">
        <f t="shared" si="310"/>
        <v>0</v>
      </c>
      <c r="CE166" s="7">
        <v>0</v>
      </c>
      <c r="CF166" s="7"/>
      <c r="CG166" s="7">
        <v>0</v>
      </c>
      <c r="CH166" s="7">
        <v>0</v>
      </c>
      <c r="CI166" s="7">
        <v>0</v>
      </c>
      <c r="CJ166" s="7">
        <v>0</v>
      </c>
      <c r="CK166" s="7">
        <v>0</v>
      </c>
      <c r="CL166" s="7">
        <v>0</v>
      </c>
      <c r="CM166" s="7">
        <v>0</v>
      </c>
      <c r="CN166" s="7">
        <v>0</v>
      </c>
      <c r="CO166" s="7">
        <v>0</v>
      </c>
      <c r="CP166" s="7">
        <v>0</v>
      </c>
      <c r="CQ166" s="7">
        <v>0</v>
      </c>
      <c r="CR166" s="7">
        <v>0</v>
      </c>
      <c r="CS166" s="7"/>
      <c r="CT166" s="7">
        <v>0</v>
      </c>
      <c r="CU166" s="7">
        <f t="shared" si="291"/>
        <v>0</v>
      </c>
      <c r="CV166" s="7">
        <v>0</v>
      </c>
      <c r="CW166" s="7"/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7">
        <v>0</v>
      </c>
      <c r="DI166" s="7">
        <v>0</v>
      </c>
      <c r="DJ166" s="7"/>
      <c r="DK166" s="7">
        <v>0</v>
      </c>
      <c r="DL166" s="7">
        <f t="shared" si="292"/>
        <v>0</v>
      </c>
      <c r="DM166" s="38">
        <f t="shared" si="321"/>
        <v>0</v>
      </c>
      <c r="DN166" s="38"/>
      <c r="DO166" s="38">
        <f t="shared" si="322"/>
        <v>0</v>
      </c>
      <c r="DP166" s="38">
        <f t="shared" si="323"/>
        <v>0</v>
      </c>
      <c r="DQ166" s="38">
        <f t="shared" si="324"/>
        <v>0</v>
      </c>
      <c r="DR166" s="38">
        <f t="shared" si="325"/>
        <v>0</v>
      </c>
      <c r="DS166" s="38">
        <f t="shared" si="326"/>
        <v>0</v>
      </c>
      <c r="DT166" s="38">
        <f t="shared" si="327"/>
        <v>0</v>
      </c>
      <c r="DU166" s="38">
        <f t="shared" si="328"/>
        <v>0</v>
      </c>
      <c r="DV166" s="38">
        <f t="shared" si="329"/>
        <v>0</v>
      </c>
      <c r="DW166" s="38">
        <f t="shared" si="330"/>
        <v>0</v>
      </c>
      <c r="DX166" s="38">
        <f t="shared" si="331"/>
        <v>0</v>
      </c>
      <c r="DY166" s="38">
        <f t="shared" si="332"/>
        <v>0</v>
      </c>
      <c r="DZ166" s="38">
        <f t="shared" si="333"/>
        <v>0</v>
      </c>
      <c r="EA166" s="38"/>
      <c r="EB166" s="38">
        <f t="shared" si="334"/>
        <v>0</v>
      </c>
    </row>
    <row r="167" spans="1:132" s="6" customFormat="1" x14ac:dyDescent="0.25">
      <c r="A167" s="10">
        <f t="shared" si="307"/>
        <v>155</v>
      </c>
      <c r="B167" s="8" t="s">
        <v>195</v>
      </c>
      <c r="C167" s="7">
        <v>1267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1267</v>
      </c>
      <c r="K167" s="7">
        <f t="shared" si="319"/>
        <v>317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317</v>
      </c>
      <c r="S167" s="7">
        <f t="shared" si="308"/>
        <v>317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317</v>
      </c>
      <c r="AA167" s="7">
        <f t="shared" si="309"/>
        <v>317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317</v>
      </c>
      <c r="AI167" s="7">
        <f t="shared" si="311"/>
        <v>316</v>
      </c>
      <c r="AJ167" s="7">
        <f t="shared" si="312"/>
        <v>0</v>
      </c>
      <c r="AK167" s="7">
        <f t="shared" si="313"/>
        <v>0</v>
      </c>
      <c r="AL167" s="7">
        <f t="shared" si="314"/>
        <v>0</v>
      </c>
      <c r="AM167" s="7">
        <f t="shared" si="315"/>
        <v>0</v>
      </c>
      <c r="AN167" s="7">
        <f t="shared" si="316"/>
        <v>0</v>
      </c>
      <c r="AO167" s="7">
        <f t="shared" si="317"/>
        <v>0</v>
      </c>
      <c r="AP167" s="7">
        <f t="shared" si="318"/>
        <v>316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f t="shared" si="320"/>
        <v>1956</v>
      </c>
      <c r="AW167" s="7">
        <v>0</v>
      </c>
      <c r="AX167" s="7">
        <v>0</v>
      </c>
      <c r="AY167" s="7">
        <v>0</v>
      </c>
      <c r="AZ167" s="7">
        <v>0</v>
      </c>
      <c r="BA167" s="7">
        <v>956</v>
      </c>
      <c r="BB167" s="7">
        <v>0</v>
      </c>
      <c r="BC167" s="7">
        <v>0</v>
      </c>
      <c r="BD167" s="7">
        <v>1000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/>
      <c r="BL167" s="9">
        <v>0</v>
      </c>
      <c r="BM167" s="7">
        <f t="shared" si="290"/>
        <v>489</v>
      </c>
      <c r="BN167" s="7">
        <v>0</v>
      </c>
      <c r="BO167" s="7">
        <f>'[1]Протокол №10 от 30.11.2022'!AB168</f>
        <v>0</v>
      </c>
      <c r="BP167" s="7">
        <v>0</v>
      </c>
      <c r="BQ167" s="7">
        <v>0</v>
      </c>
      <c r="BR167" s="7">
        <v>239</v>
      </c>
      <c r="BS167" s="7">
        <v>0</v>
      </c>
      <c r="BT167" s="7">
        <v>0</v>
      </c>
      <c r="BU167" s="7">
        <v>250</v>
      </c>
      <c r="BV167" s="7">
        <v>0</v>
      </c>
      <c r="BW167" s="7">
        <v>0</v>
      </c>
      <c r="BX167" s="7">
        <v>0</v>
      </c>
      <c r="BY167" s="7">
        <v>0</v>
      </c>
      <c r="BZ167" s="7">
        <v>0</v>
      </c>
      <c r="CA167" s="7">
        <v>0</v>
      </c>
      <c r="CB167" s="7"/>
      <c r="CC167" s="7">
        <v>0</v>
      </c>
      <c r="CD167" s="7">
        <f t="shared" si="310"/>
        <v>489</v>
      </c>
      <c r="CE167" s="7">
        <v>0</v>
      </c>
      <c r="CF167" s="7"/>
      <c r="CG167" s="7">
        <v>0</v>
      </c>
      <c r="CH167" s="7">
        <v>0</v>
      </c>
      <c r="CI167" s="7">
        <v>239</v>
      </c>
      <c r="CJ167" s="7">
        <v>0</v>
      </c>
      <c r="CK167" s="7">
        <v>0</v>
      </c>
      <c r="CL167" s="7">
        <v>250</v>
      </c>
      <c r="CM167" s="7">
        <v>0</v>
      </c>
      <c r="CN167" s="7">
        <v>0</v>
      </c>
      <c r="CO167" s="7">
        <v>0</v>
      </c>
      <c r="CP167" s="7">
        <v>0</v>
      </c>
      <c r="CQ167" s="7">
        <v>0</v>
      </c>
      <c r="CR167" s="7">
        <v>0</v>
      </c>
      <c r="CS167" s="7"/>
      <c r="CT167" s="7">
        <v>0</v>
      </c>
      <c r="CU167" s="7">
        <f t="shared" si="291"/>
        <v>489</v>
      </c>
      <c r="CV167" s="7">
        <v>0</v>
      </c>
      <c r="CW167" s="7"/>
      <c r="CX167" s="7">
        <v>0</v>
      </c>
      <c r="CY167" s="7">
        <v>0</v>
      </c>
      <c r="CZ167" s="7">
        <v>239</v>
      </c>
      <c r="DA167" s="7">
        <v>0</v>
      </c>
      <c r="DB167" s="7">
        <v>0</v>
      </c>
      <c r="DC167" s="7">
        <v>250</v>
      </c>
      <c r="DD167" s="7">
        <v>0</v>
      </c>
      <c r="DE167" s="7">
        <v>0</v>
      </c>
      <c r="DF167" s="7">
        <v>0</v>
      </c>
      <c r="DG167" s="7">
        <v>0</v>
      </c>
      <c r="DH167" s="7">
        <v>0</v>
      </c>
      <c r="DI167" s="7">
        <v>0</v>
      </c>
      <c r="DJ167" s="7"/>
      <c r="DK167" s="7">
        <v>0</v>
      </c>
      <c r="DL167" s="7">
        <f t="shared" si="292"/>
        <v>489</v>
      </c>
      <c r="DM167" s="38">
        <f t="shared" si="321"/>
        <v>0</v>
      </c>
      <c r="DN167" s="38"/>
      <c r="DO167" s="38">
        <f t="shared" si="322"/>
        <v>0</v>
      </c>
      <c r="DP167" s="38">
        <f t="shared" si="323"/>
        <v>0</v>
      </c>
      <c r="DQ167" s="38">
        <f t="shared" si="324"/>
        <v>239</v>
      </c>
      <c r="DR167" s="38">
        <f t="shared" si="325"/>
        <v>0</v>
      </c>
      <c r="DS167" s="38">
        <f t="shared" si="326"/>
        <v>0</v>
      </c>
      <c r="DT167" s="38">
        <f t="shared" si="327"/>
        <v>250</v>
      </c>
      <c r="DU167" s="38">
        <f t="shared" si="328"/>
        <v>0</v>
      </c>
      <c r="DV167" s="38">
        <f t="shared" si="329"/>
        <v>0</v>
      </c>
      <c r="DW167" s="38">
        <f t="shared" si="330"/>
        <v>0</v>
      </c>
      <c r="DX167" s="38">
        <f t="shared" si="331"/>
        <v>0</v>
      </c>
      <c r="DY167" s="38">
        <f t="shared" si="332"/>
        <v>0</v>
      </c>
      <c r="DZ167" s="38">
        <f t="shared" si="333"/>
        <v>0</v>
      </c>
      <c r="EA167" s="38"/>
      <c r="EB167" s="38">
        <f t="shared" si="334"/>
        <v>0</v>
      </c>
    </row>
    <row r="168" spans="1:132" s="6" customFormat="1" x14ac:dyDescent="0.25">
      <c r="A168" s="10">
        <f t="shared" si="307"/>
        <v>156</v>
      </c>
      <c r="B168" s="8" t="s">
        <v>196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f t="shared" si="319"/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f t="shared" si="308"/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f t="shared" si="309"/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f t="shared" si="311"/>
        <v>0</v>
      </c>
      <c r="AJ168" s="7">
        <f t="shared" si="312"/>
        <v>0</v>
      </c>
      <c r="AK168" s="7">
        <f t="shared" si="313"/>
        <v>0</v>
      </c>
      <c r="AL168" s="7">
        <f t="shared" si="314"/>
        <v>0</v>
      </c>
      <c r="AM168" s="7">
        <f t="shared" si="315"/>
        <v>0</v>
      </c>
      <c r="AN168" s="7">
        <f t="shared" si="316"/>
        <v>0</v>
      </c>
      <c r="AO168" s="7">
        <f t="shared" si="317"/>
        <v>0</v>
      </c>
      <c r="AP168" s="7">
        <f t="shared" si="318"/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f t="shared" si="320"/>
        <v>3100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2600</v>
      </c>
      <c r="BD168" s="7">
        <v>500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/>
      <c r="BL168" s="9">
        <v>0</v>
      </c>
      <c r="BM168" s="7">
        <f t="shared" si="290"/>
        <v>775</v>
      </c>
      <c r="BN168" s="7">
        <v>0</v>
      </c>
      <c r="BO168" s="7">
        <f>'[1]Протокол №10 от 30.11.2022'!AB169</f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650</v>
      </c>
      <c r="BU168" s="7">
        <v>125</v>
      </c>
      <c r="BV168" s="7">
        <v>0</v>
      </c>
      <c r="BW168" s="7">
        <v>0</v>
      </c>
      <c r="BX168" s="7">
        <v>0</v>
      </c>
      <c r="BY168" s="7">
        <v>0</v>
      </c>
      <c r="BZ168" s="7">
        <v>0</v>
      </c>
      <c r="CA168" s="7">
        <v>0</v>
      </c>
      <c r="CB168" s="7"/>
      <c r="CC168" s="7">
        <v>0</v>
      </c>
      <c r="CD168" s="7">
        <f t="shared" si="310"/>
        <v>775</v>
      </c>
      <c r="CE168" s="7">
        <v>0</v>
      </c>
      <c r="CF168" s="7"/>
      <c r="CG168" s="7">
        <v>0</v>
      </c>
      <c r="CH168" s="7">
        <v>0</v>
      </c>
      <c r="CI168" s="7">
        <v>0</v>
      </c>
      <c r="CJ168" s="7">
        <v>0</v>
      </c>
      <c r="CK168" s="7">
        <v>650</v>
      </c>
      <c r="CL168" s="7">
        <v>125</v>
      </c>
      <c r="CM168" s="7">
        <v>0</v>
      </c>
      <c r="CN168" s="7">
        <v>0</v>
      </c>
      <c r="CO168" s="7">
        <v>0</v>
      </c>
      <c r="CP168" s="7">
        <v>0</v>
      </c>
      <c r="CQ168" s="7">
        <v>0</v>
      </c>
      <c r="CR168" s="7">
        <v>0</v>
      </c>
      <c r="CS168" s="7"/>
      <c r="CT168" s="7">
        <v>0</v>
      </c>
      <c r="CU168" s="7">
        <f t="shared" si="291"/>
        <v>775</v>
      </c>
      <c r="CV168" s="7">
        <v>0</v>
      </c>
      <c r="CW168" s="7"/>
      <c r="CX168" s="7">
        <v>0</v>
      </c>
      <c r="CY168" s="7">
        <v>0</v>
      </c>
      <c r="CZ168" s="7">
        <v>0</v>
      </c>
      <c r="DA168" s="7">
        <v>0</v>
      </c>
      <c r="DB168" s="7">
        <v>650</v>
      </c>
      <c r="DC168" s="7">
        <v>125</v>
      </c>
      <c r="DD168" s="7">
        <v>0</v>
      </c>
      <c r="DE168" s="7">
        <v>0</v>
      </c>
      <c r="DF168" s="7">
        <v>0</v>
      </c>
      <c r="DG168" s="7">
        <v>0</v>
      </c>
      <c r="DH168" s="7">
        <v>0</v>
      </c>
      <c r="DI168" s="7">
        <v>0</v>
      </c>
      <c r="DJ168" s="7"/>
      <c r="DK168" s="7">
        <v>0</v>
      </c>
      <c r="DL168" s="7">
        <f t="shared" si="292"/>
        <v>775</v>
      </c>
      <c r="DM168" s="38">
        <f t="shared" si="321"/>
        <v>0</v>
      </c>
      <c r="DN168" s="38"/>
      <c r="DO168" s="38">
        <f t="shared" si="322"/>
        <v>0</v>
      </c>
      <c r="DP168" s="38">
        <f t="shared" si="323"/>
        <v>0</v>
      </c>
      <c r="DQ168" s="38">
        <f t="shared" si="324"/>
        <v>0</v>
      </c>
      <c r="DR168" s="38">
        <f t="shared" si="325"/>
        <v>0</v>
      </c>
      <c r="DS168" s="38">
        <f t="shared" si="326"/>
        <v>650</v>
      </c>
      <c r="DT168" s="38">
        <f t="shared" si="327"/>
        <v>125</v>
      </c>
      <c r="DU168" s="38">
        <f t="shared" si="328"/>
        <v>0</v>
      </c>
      <c r="DV168" s="38">
        <f t="shared" si="329"/>
        <v>0</v>
      </c>
      <c r="DW168" s="38">
        <f t="shared" si="330"/>
        <v>0</v>
      </c>
      <c r="DX168" s="38">
        <f t="shared" si="331"/>
        <v>0</v>
      </c>
      <c r="DY168" s="38">
        <f t="shared" si="332"/>
        <v>0</v>
      </c>
      <c r="DZ168" s="38">
        <f t="shared" si="333"/>
        <v>0</v>
      </c>
      <c r="EA168" s="38"/>
      <c r="EB168" s="38">
        <f t="shared" si="334"/>
        <v>0</v>
      </c>
    </row>
    <row r="169" spans="1:132" s="6" customFormat="1" x14ac:dyDescent="0.25">
      <c r="A169" s="10">
        <f t="shared" si="307"/>
        <v>157</v>
      </c>
      <c r="B169" s="8" t="s">
        <v>197</v>
      </c>
      <c r="C169" s="7">
        <v>1563</v>
      </c>
      <c r="D169" s="7">
        <v>0</v>
      </c>
      <c r="E169" s="7">
        <v>0</v>
      </c>
      <c r="F169" s="7">
        <v>0</v>
      </c>
      <c r="G169" s="7">
        <v>0</v>
      </c>
      <c r="H169" s="7">
        <v>296</v>
      </c>
      <c r="I169" s="7">
        <v>1182.6000000000001</v>
      </c>
      <c r="J169" s="7">
        <v>1267</v>
      </c>
      <c r="K169" s="7">
        <f t="shared" si="319"/>
        <v>391</v>
      </c>
      <c r="L169" s="7">
        <v>0</v>
      </c>
      <c r="M169" s="7">
        <v>0</v>
      </c>
      <c r="N169" s="7">
        <v>0</v>
      </c>
      <c r="O169" s="7">
        <v>0</v>
      </c>
      <c r="P169" s="7">
        <v>74</v>
      </c>
      <c r="Q169" s="7">
        <v>296</v>
      </c>
      <c r="R169" s="7">
        <v>317</v>
      </c>
      <c r="S169" s="7">
        <f t="shared" si="308"/>
        <v>391</v>
      </c>
      <c r="T169" s="7">
        <v>0</v>
      </c>
      <c r="U169" s="7">
        <v>0</v>
      </c>
      <c r="V169" s="7">
        <v>0</v>
      </c>
      <c r="W169" s="7">
        <v>0</v>
      </c>
      <c r="X169" s="7">
        <v>74</v>
      </c>
      <c r="Y169" s="7">
        <v>296</v>
      </c>
      <c r="Z169" s="7">
        <v>317</v>
      </c>
      <c r="AA169" s="7">
        <f t="shared" si="309"/>
        <v>391</v>
      </c>
      <c r="AB169" s="7">
        <v>0</v>
      </c>
      <c r="AC169" s="7">
        <v>0</v>
      </c>
      <c r="AD169" s="7">
        <v>0</v>
      </c>
      <c r="AE169" s="7">
        <v>0</v>
      </c>
      <c r="AF169" s="7">
        <v>74</v>
      </c>
      <c r="AG169" s="7">
        <v>296</v>
      </c>
      <c r="AH169" s="7">
        <v>317</v>
      </c>
      <c r="AI169" s="7">
        <f t="shared" si="311"/>
        <v>390</v>
      </c>
      <c r="AJ169" s="7">
        <f t="shared" si="312"/>
        <v>0</v>
      </c>
      <c r="AK169" s="7">
        <f t="shared" si="313"/>
        <v>0</v>
      </c>
      <c r="AL169" s="7">
        <f t="shared" si="314"/>
        <v>0</v>
      </c>
      <c r="AM169" s="7">
        <f t="shared" si="315"/>
        <v>0</v>
      </c>
      <c r="AN169" s="7">
        <f t="shared" si="316"/>
        <v>74</v>
      </c>
      <c r="AO169" s="7">
        <f t="shared" si="317"/>
        <v>294.60000000000014</v>
      </c>
      <c r="AP169" s="7">
        <f t="shared" si="318"/>
        <v>316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f t="shared" si="320"/>
        <v>18855</v>
      </c>
      <c r="AW169" s="7">
        <v>0</v>
      </c>
      <c r="AX169" s="7">
        <v>0</v>
      </c>
      <c r="AY169" s="7">
        <v>3818</v>
      </c>
      <c r="AZ169" s="7">
        <v>35891</v>
      </c>
      <c r="BA169" s="7">
        <v>40</v>
      </c>
      <c r="BB169" s="7">
        <v>4797</v>
      </c>
      <c r="BC169" s="7">
        <v>5000</v>
      </c>
      <c r="BD169" s="7">
        <v>1800</v>
      </c>
      <c r="BE169" s="7">
        <v>500</v>
      </c>
      <c r="BF169" s="7">
        <v>0</v>
      </c>
      <c r="BG169" s="7">
        <v>0</v>
      </c>
      <c r="BH169" s="7">
        <v>2900</v>
      </c>
      <c r="BI169" s="7">
        <v>0</v>
      </c>
      <c r="BJ169" s="7">
        <v>0</v>
      </c>
      <c r="BK169" s="7"/>
      <c r="BL169" s="9">
        <v>0</v>
      </c>
      <c r="BM169" s="7">
        <f t="shared" si="290"/>
        <v>4524</v>
      </c>
      <c r="BN169" s="7">
        <v>0</v>
      </c>
      <c r="BO169" s="7">
        <f>'[1]Протокол №10 от 30.11.2022'!AB170</f>
        <v>0</v>
      </c>
      <c r="BP169" s="7">
        <v>755</v>
      </c>
      <c r="BQ169" s="7">
        <v>7096</v>
      </c>
      <c r="BR169" s="7">
        <v>20</v>
      </c>
      <c r="BS169" s="7">
        <v>1199</v>
      </c>
      <c r="BT169" s="7">
        <v>1250</v>
      </c>
      <c r="BU169" s="7">
        <v>450</v>
      </c>
      <c r="BV169" s="7">
        <v>125</v>
      </c>
      <c r="BW169" s="7">
        <v>0</v>
      </c>
      <c r="BX169" s="7">
        <v>0</v>
      </c>
      <c r="BY169" s="7">
        <v>725</v>
      </c>
      <c r="BZ169" s="7">
        <v>0</v>
      </c>
      <c r="CA169" s="7">
        <v>0</v>
      </c>
      <c r="CB169" s="7"/>
      <c r="CC169" s="7">
        <v>0</v>
      </c>
      <c r="CD169" s="7">
        <f t="shared" si="310"/>
        <v>4524</v>
      </c>
      <c r="CE169" s="7">
        <v>0</v>
      </c>
      <c r="CF169" s="7"/>
      <c r="CG169" s="7">
        <v>755</v>
      </c>
      <c r="CH169" s="7">
        <v>7096</v>
      </c>
      <c r="CI169" s="7">
        <v>20</v>
      </c>
      <c r="CJ169" s="7">
        <v>1199</v>
      </c>
      <c r="CK169" s="7">
        <v>1250</v>
      </c>
      <c r="CL169" s="7">
        <v>450</v>
      </c>
      <c r="CM169" s="7">
        <v>125</v>
      </c>
      <c r="CN169" s="7">
        <v>0</v>
      </c>
      <c r="CO169" s="7">
        <v>0</v>
      </c>
      <c r="CP169" s="7">
        <v>725</v>
      </c>
      <c r="CQ169" s="7">
        <v>0</v>
      </c>
      <c r="CR169" s="7">
        <v>0</v>
      </c>
      <c r="CS169" s="7"/>
      <c r="CT169" s="7">
        <v>0</v>
      </c>
      <c r="CU169" s="7">
        <f t="shared" si="291"/>
        <v>4504</v>
      </c>
      <c r="CV169" s="7">
        <v>0</v>
      </c>
      <c r="CW169" s="7"/>
      <c r="CX169" s="7">
        <v>755</v>
      </c>
      <c r="CY169" s="7">
        <v>7096</v>
      </c>
      <c r="CZ169" s="7"/>
      <c r="DA169" s="7">
        <v>1199</v>
      </c>
      <c r="DB169" s="7">
        <v>1250</v>
      </c>
      <c r="DC169" s="7">
        <v>450</v>
      </c>
      <c r="DD169" s="7">
        <v>125</v>
      </c>
      <c r="DE169" s="7">
        <v>0</v>
      </c>
      <c r="DF169" s="7">
        <v>0</v>
      </c>
      <c r="DG169" s="7">
        <v>725</v>
      </c>
      <c r="DH169" s="7">
        <v>0</v>
      </c>
      <c r="DI169" s="7">
        <v>0</v>
      </c>
      <c r="DJ169" s="7"/>
      <c r="DK169" s="7">
        <v>0</v>
      </c>
      <c r="DL169" s="7">
        <f t="shared" si="292"/>
        <v>5303</v>
      </c>
      <c r="DM169" s="38">
        <f t="shared" si="321"/>
        <v>0</v>
      </c>
      <c r="DN169" s="38"/>
      <c r="DO169" s="38">
        <f t="shared" si="322"/>
        <v>1553</v>
      </c>
      <c r="DP169" s="38">
        <f t="shared" si="323"/>
        <v>14603</v>
      </c>
      <c r="DQ169" s="38">
        <f t="shared" si="324"/>
        <v>0</v>
      </c>
      <c r="DR169" s="38">
        <f t="shared" si="325"/>
        <v>1200</v>
      </c>
      <c r="DS169" s="38">
        <f t="shared" si="326"/>
        <v>1250</v>
      </c>
      <c r="DT169" s="38">
        <f t="shared" si="327"/>
        <v>450</v>
      </c>
      <c r="DU169" s="38">
        <f t="shared" si="328"/>
        <v>125</v>
      </c>
      <c r="DV169" s="38">
        <f t="shared" si="329"/>
        <v>0</v>
      </c>
      <c r="DW169" s="38">
        <f t="shared" si="330"/>
        <v>0</v>
      </c>
      <c r="DX169" s="38">
        <f t="shared" si="331"/>
        <v>725</v>
      </c>
      <c r="DY169" s="38">
        <f t="shared" si="332"/>
        <v>0</v>
      </c>
      <c r="DZ169" s="38">
        <f t="shared" si="333"/>
        <v>0</v>
      </c>
      <c r="EA169" s="38"/>
      <c r="EB169" s="38">
        <f t="shared" si="334"/>
        <v>0</v>
      </c>
    </row>
    <row r="170" spans="1:132" s="6" customFormat="1" x14ac:dyDescent="0.25">
      <c r="A170" s="10">
        <f t="shared" si="307"/>
        <v>158</v>
      </c>
      <c r="B170" s="8" t="s">
        <v>198</v>
      </c>
      <c r="C170" s="7">
        <v>394</v>
      </c>
      <c r="D170" s="7">
        <v>0</v>
      </c>
      <c r="E170" s="7">
        <v>0</v>
      </c>
      <c r="F170" s="7">
        <v>0</v>
      </c>
      <c r="G170" s="7">
        <v>0</v>
      </c>
      <c r="H170" s="7">
        <v>394</v>
      </c>
      <c r="I170" s="7">
        <v>1576.8</v>
      </c>
      <c r="J170" s="7">
        <v>0</v>
      </c>
      <c r="K170" s="7">
        <f t="shared" si="319"/>
        <v>99</v>
      </c>
      <c r="L170" s="7">
        <v>0</v>
      </c>
      <c r="M170" s="7">
        <v>0</v>
      </c>
      <c r="N170" s="7">
        <v>0</v>
      </c>
      <c r="O170" s="7">
        <v>0</v>
      </c>
      <c r="P170" s="7">
        <v>99</v>
      </c>
      <c r="Q170" s="7">
        <v>394</v>
      </c>
      <c r="R170" s="7">
        <v>0</v>
      </c>
      <c r="S170" s="7">
        <f t="shared" si="308"/>
        <v>99</v>
      </c>
      <c r="T170" s="7">
        <v>0</v>
      </c>
      <c r="U170" s="7">
        <v>0</v>
      </c>
      <c r="V170" s="7">
        <v>0</v>
      </c>
      <c r="W170" s="7">
        <v>0</v>
      </c>
      <c r="X170" s="7">
        <v>99</v>
      </c>
      <c r="Y170" s="7">
        <v>394</v>
      </c>
      <c r="Z170" s="7">
        <v>0</v>
      </c>
      <c r="AA170" s="7">
        <f t="shared" si="309"/>
        <v>99</v>
      </c>
      <c r="AB170" s="7">
        <v>0</v>
      </c>
      <c r="AC170" s="7">
        <v>0</v>
      </c>
      <c r="AD170" s="7">
        <v>0</v>
      </c>
      <c r="AE170" s="7">
        <v>0</v>
      </c>
      <c r="AF170" s="7">
        <v>99</v>
      </c>
      <c r="AG170" s="7">
        <v>394</v>
      </c>
      <c r="AH170" s="7">
        <v>0</v>
      </c>
      <c r="AI170" s="7">
        <f t="shared" si="311"/>
        <v>97</v>
      </c>
      <c r="AJ170" s="7">
        <f t="shared" si="312"/>
        <v>0</v>
      </c>
      <c r="AK170" s="7">
        <f t="shared" si="313"/>
        <v>0</v>
      </c>
      <c r="AL170" s="7">
        <f t="shared" si="314"/>
        <v>0</v>
      </c>
      <c r="AM170" s="7">
        <f t="shared" si="315"/>
        <v>0</v>
      </c>
      <c r="AN170" s="7">
        <f t="shared" si="316"/>
        <v>97</v>
      </c>
      <c r="AO170" s="7">
        <f t="shared" si="317"/>
        <v>394.79999999999995</v>
      </c>
      <c r="AP170" s="7">
        <f t="shared" si="318"/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f t="shared" si="320"/>
        <v>4026</v>
      </c>
      <c r="AW170" s="7">
        <v>0</v>
      </c>
      <c r="AX170" s="7">
        <v>0</v>
      </c>
      <c r="AY170" s="7">
        <v>4026</v>
      </c>
      <c r="AZ170" s="7">
        <v>37843.199999999997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/>
      <c r="BL170" s="9">
        <v>0</v>
      </c>
      <c r="BM170" s="7">
        <f t="shared" si="290"/>
        <v>1007</v>
      </c>
      <c r="BN170" s="7">
        <v>0</v>
      </c>
      <c r="BO170" s="7">
        <f>'[1]Протокол №10 от 30.11.2022'!AB171</f>
        <v>0</v>
      </c>
      <c r="BP170" s="7">
        <v>1007</v>
      </c>
      <c r="BQ170" s="7">
        <v>9461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7">
        <v>0</v>
      </c>
      <c r="CA170" s="7">
        <v>0</v>
      </c>
      <c r="CB170" s="7"/>
      <c r="CC170" s="7">
        <v>0</v>
      </c>
      <c r="CD170" s="7">
        <f t="shared" si="310"/>
        <v>1007</v>
      </c>
      <c r="CE170" s="7">
        <v>0</v>
      </c>
      <c r="CF170" s="7"/>
      <c r="CG170" s="7">
        <v>1007</v>
      </c>
      <c r="CH170" s="7">
        <v>9461</v>
      </c>
      <c r="CI170" s="7">
        <v>0</v>
      </c>
      <c r="CJ170" s="7">
        <v>0</v>
      </c>
      <c r="CK170" s="7">
        <v>0</v>
      </c>
      <c r="CL170" s="7">
        <v>0</v>
      </c>
      <c r="CM170" s="7">
        <v>0</v>
      </c>
      <c r="CN170" s="7">
        <v>0</v>
      </c>
      <c r="CO170" s="7">
        <v>0</v>
      </c>
      <c r="CP170" s="7">
        <v>0</v>
      </c>
      <c r="CQ170" s="7">
        <v>0</v>
      </c>
      <c r="CR170" s="7">
        <v>0</v>
      </c>
      <c r="CS170" s="7"/>
      <c r="CT170" s="7">
        <v>0</v>
      </c>
      <c r="CU170" s="7">
        <f t="shared" si="291"/>
        <v>1007</v>
      </c>
      <c r="CV170" s="7">
        <v>0</v>
      </c>
      <c r="CW170" s="7"/>
      <c r="CX170" s="7">
        <v>1007</v>
      </c>
      <c r="CY170" s="7">
        <v>9461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7">
        <v>0</v>
      </c>
      <c r="DI170" s="7">
        <v>0</v>
      </c>
      <c r="DJ170" s="7"/>
      <c r="DK170" s="7">
        <v>0</v>
      </c>
      <c r="DL170" s="7">
        <f t="shared" si="292"/>
        <v>1005</v>
      </c>
      <c r="DM170" s="38">
        <f t="shared" si="321"/>
        <v>0</v>
      </c>
      <c r="DN170" s="38"/>
      <c r="DO170" s="38">
        <f t="shared" si="322"/>
        <v>1005</v>
      </c>
      <c r="DP170" s="38">
        <f t="shared" si="323"/>
        <v>9460.1999999999971</v>
      </c>
      <c r="DQ170" s="38">
        <f t="shared" si="324"/>
        <v>0</v>
      </c>
      <c r="DR170" s="38">
        <f t="shared" si="325"/>
        <v>0</v>
      </c>
      <c r="DS170" s="38">
        <f t="shared" si="326"/>
        <v>0</v>
      </c>
      <c r="DT170" s="38">
        <f t="shared" si="327"/>
        <v>0</v>
      </c>
      <c r="DU170" s="38">
        <f t="shared" si="328"/>
        <v>0</v>
      </c>
      <c r="DV170" s="38">
        <f t="shared" si="329"/>
        <v>0</v>
      </c>
      <c r="DW170" s="38">
        <f t="shared" si="330"/>
        <v>0</v>
      </c>
      <c r="DX170" s="38">
        <f t="shared" si="331"/>
        <v>0</v>
      </c>
      <c r="DY170" s="38">
        <f t="shared" si="332"/>
        <v>0</v>
      </c>
      <c r="DZ170" s="38">
        <f t="shared" si="333"/>
        <v>0</v>
      </c>
      <c r="EA170" s="38"/>
      <c r="EB170" s="38">
        <f t="shared" si="334"/>
        <v>0</v>
      </c>
    </row>
    <row r="171" spans="1:132" s="6" customFormat="1" ht="37.5" x14ac:dyDescent="0.25">
      <c r="A171" s="10">
        <f t="shared" si="307"/>
        <v>159</v>
      </c>
      <c r="B171" s="8" t="s">
        <v>199</v>
      </c>
      <c r="C171" s="7">
        <v>1563</v>
      </c>
      <c r="D171" s="7">
        <v>0</v>
      </c>
      <c r="E171" s="7">
        <v>0</v>
      </c>
      <c r="F171" s="7">
        <v>0</v>
      </c>
      <c r="G171" s="7">
        <v>0</v>
      </c>
      <c r="H171" s="7">
        <v>296</v>
      </c>
      <c r="I171" s="7">
        <v>1182.6000000000001</v>
      </c>
      <c r="J171" s="7">
        <v>1267</v>
      </c>
      <c r="K171" s="7">
        <f t="shared" si="319"/>
        <v>391</v>
      </c>
      <c r="L171" s="7">
        <v>0</v>
      </c>
      <c r="M171" s="7">
        <v>0</v>
      </c>
      <c r="N171" s="7">
        <v>0</v>
      </c>
      <c r="O171" s="7">
        <v>0</v>
      </c>
      <c r="P171" s="7">
        <v>74</v>
      </c>
      <c r="Q171" s="7">
        <v>296</v>
      </c>
      <c r="R171" s="7">
        <v>317</v>
      </c>
      <c r="S171" s="7">
        <f t="shared" si="308"/>
        <v>391</v>
      </c>
      <c r="T171" s="7">
        <v>0</v>
      </c>
      <c r="U171" s="7">
        <v>0</v>
      </c>
      <c r="V171" s="7">
        <v>0</v>
      </c>
      <c r="W171" s="7">
        <v>0</v>
      </c>
      <c r="X171" s="7">
        <v>74</v>
      </c>
      <c r="Y171" s="7">
        <v>296</v>
      </c>
      <c r="Z171" s="7">
        <v>317</v>
      </c>
      <c r="AA171" s="7">
        <f t="shared" si="309"/>
        <v>391</v>
      </c>
      <c r="AB171" s="7">
        <v>0</v>
      </c>
      <c r="AC171" s="7">
        <v>0</v>
      </c>
      <c r="AD171" s="7">
        <v>0</v>
      </c>
      <c r="AE171" s="7">
        <v>0</v>
      </c>
      <c r="AF171" s="7">
        <v>74</v>
      </c>
      <c r="AG171" s="7">
        <v>296</v>
      </c>
      <c r="AH171" s="7">
        <v>317</v>
      </c>
      <c r="AI171" s="7">
        <f t="shared" si="311"/>
        <v>390</v>
      </c>
      <c r="AJ171" s="7">
        <f t="shared" si="312"/>
        <v>0</v>
      </c>
      <c r="AK171" s="7">
        <f t="shared" si="313"/>
        <v>0</v>
      </c>
      <c r="AL171" s="7">
        <f t="shared" si="314"/>
        <v>0</v>
      </c>
      <c r="AM171" s="7">
        <f t="shared" si="315"/>
        <v>0</v>
      </c>
      <c r="AN171" s="7">
        <f t="shared" si="316"/>
        <v>74</v>
      </c>
      <c r="AO171" s="7">
        <f t="shared" si="317"/>
        <v>294.60000000000014</v>
      </c>
      <c r="AP171" s="7">
        <f t="shared" si="318"/>
        <v>316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f t="shared" si="320"/>
        <v>4975</v>
      </c>
      <c r="AW171" s="7">
        <v>0</v>
      </c>
      <c r="AX171" s="7">
        <v>0</v>
      </c>
      <c r="AY171" s="7">
        <v>3019</v>
      </c>
      <c r="AZ171" s="7">
        <v>28382.400000000001</v>
      </c>
      <c r="BA171" s="7">
        <v>956</v>
      </c>
      <c r="BB171" s="7">
        <v>0</v>
      </c>
      <c r="BC171" s="7">
        <v>0</v>
      </c>
      <c r="BD171" s="7">
        <v>1000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/>
      <c r="BL171" s="9">
        <v>0</v>
      </c>
      <c r="BM171" s="7">
        <f t="shared" si="290"/>
        <v>1244</v>
      </c>
      <c r="BN171" s="7">
        <v>0</v>
      </c>
      <c r="BO171" s="7">
        <f>'[1]Протокол №10 от 30.11.2022'!AB172</f>
        <v>0</v>
      </c>
      <c r="BP171" s="7">
        <v>755</v>
      </c>
      <c r="BQ171" s="7">
        <v>7096</v>
      </c>
      <c r="BR171" s="7">
        <v>239</v>
      </c>
      <c r="BS171" s="7">
        <v>0</v>
      </c>
      <c r="BT171" s="7">
        <v>0</v>
      </c>
      <c r="BU171" s="7">
        <v>250</v>
      </c>
      <c r="BV171" s="7">
        <v>0</v>
      </c>
      <c r="BW171" s="7">
        <v>0</v>
      </c>
      <c r="BX171" s="7">
        <v>0</v>
      </c>
      <c r="BY171" s="7">
        <v>0</v>
      </c>
      <c r="BZ171" s="7">
        <v>0</v>
      </c>
      <c r="CA171" s="7">
        <v>0</v>
      </c>
      <c r="CB171" s="7"/>
      <c r="CC171" s="7">
        <v>0</v>
      </c>
      <c r="CD171" s="7">
        <f t="shared" si="310"/>
        <v>1244</v>
      </c>
      <c r="CE171" s="7">
        <v>0</v>
      </c>
      <c r="CF171" s="7"/>
      <c r="CG171" s="7">
        <v>755</v>
      </c>
      <c r="CH171" s="7">
        <v>7096</v>
      </c>
      <c r="CI171" s="7">
        <v>239</v>
      </c>
      <c r="CJ171" s="7">
        <v>0</v>
      </c>
      <c r="CK171" s="7">
        <v>0</v>
      </c>
      <c r="CL171" s="7">
        <v>250</v>
      </c>
      <c r="CM171" s="7">
        <v>0</v>
      </c>
      <c r="CN171" s="7">
        <v>0</v>
      </c>
      <c r="CO171" s="7">
        <v>0</v>
      </c>
      <c r="CP171" s="7">
        <v>0</v>
      </c>
      <c r="CQ171" s="7">
        <v>0</v>
      </c>
      <c r="CR171" s="7">
        <v>0</v>
      </c>
      <c r="CS171" s="7"/>
      <c r="CT171" s="7">
        <v>0</v>
      </c>
      <c r="CU171" s="7">
        <f t="shared" si="291"/>
        <v>1244</v>
      </c>
      <c r="CV171" s="7">
        <v>0</v>
      </c>
      <c r="CW171" s="7"/>
      <c r="CX171" s="7">
        <v>755</v>
      </c>
      <c r="CY171" s="7">
        <v>7096</v>
      </c>
      <c r="CZ171" s="7">
        <v>239</v>
      </c>
      <c r="DA171" s="7">
        <v>0</v>
      </c>
      <c r="DB171" s="7">
        <v>0</v>
      </c>
      <c r="DC171" s="7">
        <v>250</v>
      </c>
      <c r="DD171" s="7">
        <v>0</v>
      </c>
      <c r="DE171" s="7">
        <v>0</v>
      </c>
      <c r="DF171" s="7">
        <v>0</v>
      </c>
      <c r="DG171" s="7">
        <v>0</v>
      </c>
      <c r="DH171" s="7">
        <v>0</v>
      </c>
      <c r="DI171" s="7">
        <v>0</v>
      </c>
      <c r="DJ171" s="7"/>
      <c r="DK171" s="7">
        <v>0</v>
      </c>
      <c r="DL171" s="7">
        <f t="shared" si="292"/>
        <v>1243</v>
      </c>
      <c r="DM171" s="38">
        <f t="shared" si="321"/>
        <v>0</v>
      </c>
      <c r="DN171" s="38"/>
      <c r="DO171" s="38">
        <f t="shared" si="322"/>
        <v>754</v>
      </c>
      <c r="DP171" s="38">
        <f t="shared" si="323"/>
        <v>7094.4000000000015</v>
      </c>
      <c r="DQ171" s="38">
        <f t="shared" si="324"/>
        <v>239</v>
      </c>
      <c r="DR171" s="38">
        <f t="shared" si="325"/>
        <v>0</v>
      </c>
      <c r="DS171" s="38">
        <f t="shared" si="326"/>
        <v>0</v>
      </c>
      <c r="DT171" s="38">
        <f t="shared" si="327"/>
        <v>250</v>
      </c>
      <c r="DU171" s="38">
        <f t="shared" si="328"/>
        <v>0</v>
      </c>
      <c r="DV171" s="38">
        <f t="shared" si="329"/>
        <v>0</v>
      </c>
      <c r="DW171" s="38">
        <f t="shared" si="330"/>
        <v>0</v>
      </c>
      <c r="DX171" s="38">
        <f t="shared" si="331"/>
        <v>0</v>
      </c>
      <c r="DY171" s="38">
        <f t="shared" si="332"/>
        <v>0</v>
      </c>
      <c r="DZ171" s="38">
        <f t="shared" si="333"/>
        <v>0</v>
      </c>
      <c r="EA171" s="38"/>
      <c r="EB171" s="38">
        <f t="shared" si="334"/>
        <v>0</v>
      </c>
    </row>
    <row r="172" spans="1:132" s="6" customFormat="1" x14ac:dyDescent="0.25">
      <c r="A172" s="10">
        <f t="shared" si="307"/>
        <v>160</v>
      </c>
      <c r="B172" s="8" t="s">
        <v>200</v>
      </c>
      <c r="C172" s="7">
        <v>1366</v>
      </c>
      <c r="D172" s="7">
        <v>0</v>
      </c>
      <c r="E172" s="7">
        <v>0</v>
      </c>
      <c r="F172" s="7">
        <v>0</v>
      </c>
      <c r="G172" s="7">
        <v>0</v>
      </c>
      <c r="H172" s="7">
        <v>99</v>
      </c>
      <c r="I172" s="7">
        <v>394.2</v>
      </c>
      <c r="J172" s="7">
        <v>1267</v>
      </c>
      <c r="K172" s="7">
        <f t="shared" si="319"/>
        <v>342</v>
      </c>
      <c r="L172" s="7">
        <v>0</v>
      </c>
      <c r="M172" s="7">
        <v>0</v>
      </c>
      <c r="N172" s="7">
        <v>0</v>
      </c>
      <c r="O172" s="7">
        <v>0</v>
      </c>
      <c r="P172" s="7">
        <v>25</v>
      </c>
      <c r="Q172" s="7">
        <v>99</v>
      </c>
      <c r="R172" s="7">
        <v>317</v>
      </c>
      <c r="S172" s="7">
        <f t="shared" si="308"/>
        <v>342</v>
      </c>
      <c r="T172" s="7">
        <v>0</v>
      </c>
      <c r="U172" s="7">
        <v>0</v>
      </c>
      <c r="V172" s="7">
        <v>0</v>
      </c>
      <c r="W172" s="7">
        <v>0</v>
      </c>
      <c r="X172" s="7">
        <v>25</v>
      </c>
      <c r="Y172" s="7">
        <v>99</v>
      </c>
      <c r="Z172" s="7">
        <v>317</v>
      </c>
      <c r="AA172" s="7">
        <f t="shared" si="309"/>
        <v>342</v>
      </c>
      <c r="AB172" s="7">
        <v>0</v>
      </c>
      <c r="AC172" s="7">
        <v>0</v>
      </c>
      <c r="AD172" s="7">
        <v>0</v>
      </c>
      <c r="AE172" s="7">
        <v>0</v>
      </c>
      <c r="AF172" s="7">
        <v>25</v>
      </c>
      <c r="AG172" s="7">
        <v>99</v>
      </c>
      <c r="AH172" s="7">
        <v>317</v>
      </c>
      <c r="AI172" s="7">
        <f t="shared" si="311"/>
        <v>340</v>
      </c>
      <c r="AJ172" s="7">
        <f t="shared" si="312"/>
        <v>0</v>
      </c>
      <c r="AK172" s="7">
        <f t="shared" si="313"/>
        <v>0</v>
      </c>
      <c r="AL172" s="7">
        <f t="shared" si="314"/>
        <v>0</v>
      </c>
      <c r="AM172" s="7">
        <f t="shared" si="315"/>
        <v>0</v>
      </c>
      <c r="AN172" s="7">
        <f t="shared" si="316"/>
        <v>24</v>
      </c>
      <c r="AO172" s="7">
        <f t="shared" si="317"/>
        <v>97.199999999999989</v>
      </c>
      <c r="AP172" s="7">
        <f t="shared" si="318"/>
        <v>316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f t="shared" si="320"/>
        <v>2213</v>
      </c>
      <c r="AW172" s="7">
        <v>0</v>
      </c>
      <c r="AX172" s="7">
        <v>0</v>
      </c>
      <c r="AY172" s="7">
        <v>1007</v>
      </c>
      <c r="AZ172" s="7">
        <v>9460.7999999999993</v>
      </c>
      <c r="BA172" s="7">
        <v>956</v>
      </c>
      <c r="BB172" s="7">
        <v>0</v>
      </c>
      <c r="BC172" s="7">
        <v>0</v>
      </c>
      <c r="BD172" s="7">
        <v>250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/>
      <c r="BL172" s="9">
        <v>0</v>
      </c>
      <c r="BM172" s="7">
        <f t="shared" si="290"/>
        <v>554</v>
      </c>
      <c r="BN172" s="7">
        <v>0</v>
      </c>
      <c r="BO172" s="7">
        <f>'[1]Протокол №10 от 30.11.2022'!AB173</f>
        <v>0</v>
      </c>
      <c r="BP172" s="7">
        <v>252</v>
      </c>
      <c r="BQ172" s="7">
        <v>2365</v>
      </c>
      <c r="BR172" s="7">
        <v>239</v>
      </c>
      <c r="BS172" s="7">
        <v>0</v>
      </c>
      <c r="BT172" s="7">
        <v>0</v>
      </c>
      <c r="BU172" s="7">
        <v>63</v>
      </c>
      <c r="BV172" s="7">
        <v>0</v>
      </c>
      <c r="BW172" s="7">
        <v>0</v>
      </c>
      <c r="BX172" s="7">
        <v>0</v>
      </c>
      <c r="BY172" s="7">
        <v>0</v>
      </c>
      <c r="BZ172" s="7">
        <v>0</v>
      </c>
      <c r="CA172" s="7">
        <v>0</v>
      </c>
      <c r="CB172" s="7"/>
      <c r="CC172" s="7">
        <v>0</v>
      </c>
      <c r="CD172" s="7">
        <f t="shared" si="310"/>
        <v>554</v>
      </c>
      <c r="CE172" s="7">
        <v>0</v>
      </c>
      <c r="CF172" s="7"/>
      <c r="CG172" s="7">
        <v>252</v>
      </c>
      <c r="CH172" s="7">
        <v>2365</v>
      </c>
      <c r="CI172" s="7">
        <v>239</v>
      </c>
      <c r="CJ172" s="7">
        <v>0</v>
      </c>
      <c r="CK172" s="7">
        <v>0</v>
      </c>
      <c r="CL172" s="7">
        <v>63</v>
      </c>
      <c r="CM172" s="7">
        <v>0</v>
      </c>
      <c r="CN172" s="7">
        <v>0</v>
      </c>
      <c r="CO172" s="7">
        <v>0</v>
      </c>
      <c r="CP172" s="7">
        <v>0</v>
      </c>
      <c r="CQ172" s="7">
        <v>0</v>
      </c>
      <c r="CR172" s="7">
        <v>0</v>
      </c>
      <c r="CS172" s="7"/>
      <c r="CT172" s="7">
        <v>0</v>
      </c>
      <c r="CU172" s="7">
        <f t="shared" si="291"/>
        <v>554</v>
      </c>
      <c r="CV172" s="7">
        <v>0</v>
      </c>
      <c r="CW172" s="7"/>
      <c r="CX172" s="7">
        <v>252</v>
      </c>
      <c r="CY172" s="7">
        <v>2365</v>
      </c>
      <c r="CZ172" s="7">
        <v>239</v>
      </c>
      <c r="DA172" s="7">
        <v>0</v>
      </c>
      <c r="DB172" s="7">
        <v>0</v>
      </c>
      <c r="DC172" s="7">
        <v>63</v>
      </c>
      <c r="DD172" s="7">
        <v>0</v>
      </c>
      <c r="DE172" s="7">
        <v>0</v>
      </c>
      <c r="DF172" s="7">
        <v>0</v>
      </c>
      <c r="DG172" s="7">
        <v>0</v>
      </c>
      <c r="DH172" s="7">
        <v>0</v>
      </c>
      <c r="DI172" s="7">
        <v>0</v>
      </c>
      <c r="DJ172" s="7"/>
      <c r="DK172" s="7">
        <v>0</v>
      </c>
      <c r="DL172" s="7">
        <f t="shared" si="292"/>
        <v>551</v>
      </c>
      <c r="DM172" s="38">
        <f t="shared" si="321"/>
        <v>0</v>
      </c>
      <c r="DN172" s="38"/>
      <c r="DO172" s="38">
        <f t="shared" si="322"/>
        <v>251</v>
      </c>
      <c r="DP172" s="38">
        <f t="shared" si="323"/>
        <v>2365.7999999999993</v>
      </c>
      <c r="DQ172" s="38">
        <f t="shared" si="324"/>
        <v>239</v>
      </c>
      <c r="DR172" s="38">
        <f t="shared" si="325"/>
        <v>0</v>
      </c>
      <c r="DS172" s="38">
        <f t="shared" si="326"/>
        <v>0</v>
      </c>
      <c r="DT172" s="38">
        <f t="shared" si="327"/>
        <v>61</v>
      </c>
      <c r="DU172" s="38">
        <f t="shared" si="328"/>
        <v>0</v>
      </c>
      <c r="DV172" s="38">
        <f t="shared" si="329"/>
        <v>0</v>
      </c>
      <c r="DW172" s="38">
        <f t="shared" si="330"/>
        <v>0</v>
      </c>
      <c r="DX172" s="38">
        <f t="shared" si="331"/>
        <v>0</v>
      </c>
      <c r="DY172" s="38">
        <f t="shared" si="332"/>
        <v>0</v>
      </c>
      <c r="DZ172" s="38">
        <f t="shared" si="333"/>
        <v>0</v>
      </c>
      <c r="EA172" s="38"/>
      <c r="EB172" s="38">
        <f t="shared" si="334"/>
        <v>0</v>
      </c>
    </row>
    <row r="173" spans="1:132" s="6" customFormat="1" x14ac:dyDescent="0.25">
      <c r="A173" s="10">
        <f t="shared" si="307"/>
        <v>161</v>
      </c>
      <c r="B173" s="8" t="s">
        <v>201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f t="shared" si="319"/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f t="shared" si="308"/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f t="shared" si="309"/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f t="shared" si="311"/>
        <v>0</v>
      </c>
      <c r="AJ173" s="7">
        <f t="shared" si="312"/>
        <v>0</v>
      </c>
      <c r="AK173" s="7">
        <f t="shared" si="313"/>
        <v>0</v>
      </c>
      <c r="AL173" s="7">
        <f t="shared" si="314"/>
        <v>0</v>
      </c>
      <c r="AM173" s="7">
        <f t="shared" si="315"/>
        <v>0</v>
      </c>
      <c r="AN173" s="7">
        <f t="shared" si="316"/>
        <v>0</v>
      </c>
      <c r="AO173" s="7">
        <f t="shared" si="317"/>
        <v>0</v>
      </c>
      <c r="AP173" s="7">
        <f t="shared" si="318"/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f t="shared" si="320"/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/>
      <c r="BL173" s="9">
        <v>0</v>
      </c>
      <c r="BM173" s="7">
        <f t="shared" si="290"/>
        <v>0</v>
      </c>
      <c r="BN173" s="7">
        <v>0</v>
      </c>
      <c r="BO173" s="7">
        <f>'[1]Протокол №10 от 30.11.2022'!AB174</f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7">
        <v>0</v>
      </c>
      <c r="CA173" s="7">
        <v>0</v>
      </c>
      <c r="CB173" s="7"/>
      <c r="CC173" s="7">
        <v>0</v>
      </c>
      <c r="CD173" s="7">
        <f t="shared" si="310"/>
        <v>0</v>
      </c>
      <c r="CE173" s="7">
        <v>0</v>
      </c>
      <c r="CF173" s="7"/>
      <c r="CG173" s="7">
        <v>0</v>
      </c>
      <c r="CH173" s="7">
        <v>0</v>
      </c>
      <c r="CI173" s="7">
        <v>0</v>
      </c>
      <c r="CJ173" s="7">
        <v>0</v>
      </c>
      <c r="CK173" s="7">
        <v>0</v>
      </c>
      <c r="CL173" s="7">
        <v>0</v>
      </c>
      <c r="CM173" s="7">
        <v>0</v>
      </c>
      <c r="CN173" s="7">
        <v>0</v>
      </c>
      <c r="CO173" s="7">
        <v>0</v>
      </c>
      <c r="CP173" s="7">
        <v>0</v>
      </c>
      <c r="CQ173" s="7">
        <v>0</v>
      </c>
      <c r="CR173" s="7">
        <v>0</v>
      </c>
      <c r="CS173" s="7"/>
      <c r="CT173" s="7">
        <v>0</v>
      </c>
      <c r="CU173" s="7">
        <f t="shared" si="291"/>
        <v>0</v>
      </c>
      <c r="CV173" s="7">
        <v>0</v>
      </c>
      <c r="CW173" s="7"/>
      <c r="CX173" s="7">
        <v>0</v>
      </c>
      <c r="CY173" s="7">
        <v>0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7">
        <v>0</v>
      </c>
      <c r="DI173" s="7">
        <v>0</v>
      </c>
      <c r="DJ173" s="7"/>
      <c r="DK173" s="7">
        <v>0</v>
      </c>
      <c r="DL173" s="7">
        <f t="shared" si="292"/>
        <v>0</v>
      </c>
      <c r="DM173" s="38">
        <f t="shared" si="321"/>
        <v>0</v>
      </c>
      <c r="DN173" s="38"/>
      <c r="DO173" s="38">
        <f t="shared" si="322"/>
        <v>0</v>
      </c>
      <c r="DP173" s="38">
        <f t="shared" si="323"/>
        <v>0</v>
      </c>
      <c r="DQ173" s="38">
        <f t="shared" si="324"/>
        <v>0</v>
      </c>
      <c r="DR173" s="38">
        <f t="shared" si="325"/>
        <v>0</v>
      </c>
      <c r="DS173" s="38">
        <f t="shared" si="326"/>
        <v>0</v>
      </c>
      <c r="DT173" s="38">
        <f t="shared" si="327"/>
        <v>0</v>
      </c>
      <c r="DU173" s="38">
        <f t="shared" si="328"/>
        <v>0</v>
      </c>
      <c r="DV173" s="38">
        <f t="shared" si="329"/>
        <v>0</v>
      </c>
      <c r="DW173" s="38">
        <f t="shared" si="330"/>
        <v>0</v>
      </c>
      <c r="DX173" s="38">
        <f t="shared" si="331"/>
        <v>0</v>
      </c>
      <c r="DY173" s="38">
        <f t="shared" si="332"/>
        <v>0</v>
      </c>
      <c r="DZ173" s="38">
        <f t="shared" si="333"/>
        <v>0</v>
      </c>
      <c r="EA173" s="38"/>
      <c r="EB173" s="38">
        <f t="shared" si="334"/>
        <v>0</v>
      </c>
    </row>
    <row r="174" spans="1:132" s="6" customFormat="1" x14ac:dyDescent="0.25">
      <c r="A174" s="10">
        <f t="shared" si="307"/>
        <v>162</v>
      </c>
      <c r="B174" s="8" t="s">
        <v>202</v>
      </c>
      <c r="C174" s="7">
        <v>690</v>
      </c>
      <c r="D174" s="7">
        <v>0</v>
      </c>
      <c r="E174" s="7">
        <v>0</v>
      </c>
      <c r="F174" s="7">
        <v>0</v>
      </c>
      <c r="G174" s="7">
        <v>0</v>
      </c>
      <c r="H174" s="7">
        <v>690</v>
      </c>
      <c r="I174" s="7">
        <v>2759.4</v>
      </c>
      <c r="J174" s="7">
        <v>0</v>
      </c>
      <c r="K174" s="7">
        <f t="shared" si="319"/>
        <v>173</v>
      </c>
      <c r="L174" s="7">
        <v>0</v>
      </c>
      <c r="M174" s="7">
        <v>0</v>
      </c>
      <c r="N174" s="7">
        <v>0</v>
      </c>
      <c r="O174" s="7">
        <v>0</v>
      </c>
      <c r="P174" s="7">
        <v>173</v>
      </c>
      <c r="Q174" s="7">
        <v>690</v>
      </c>
      <c r="R174" s="7">
        <v>0</v>
      </c>
      <c r="S174" s="7">
        <f t="shared" si="308"/>
        <v>173</v>
      </c>
      <c r="T174" s="7">
        <v>0</v>
      </c>
      <c r="U174" s="7">
        <v>0</v>
      </c>
      <c r="V174" s="7">
        <v>0</v>
      </c>
      <c r="W174" s="7">
        <v>0</v>
      </c>
      <c r="X174" s="7">
        <v>173</v>
      </c>
      <c r="Y174" s="7">
        <v>690</v>
      </c>
      <c r="Z174" s="7">
        <v>0</v>
      </c>
      <c r="AA174" s="7">
        <f t="shared" si="309"/>
        <v>173</v>
      </c>
      <c r="AB174" s="7">
        <v>0</v>
      </c>
      <c r="AC174" s="7">
        <v>0</v>
      </c>
      <c r="AD174" s="7">
        <v>0</v>
      </c>
      <c r="AE174" s="7">
        <v>0</v>
      </c>
      <c r="AF174" s="7">
        <v>173</v>
      </c>
      <c r="AG174" s="7">
        <v>690</v>
      </c>
      <c r="AH174" s="7">
        <v>0</v>
      </c>
      <c r="AI174" s="7">
        <f t="shared" si="311"/>
        <v>171</v>
      </c>
      <c r="AJ174" s="7">
        <f t="shared" si="312"/>
        <v>0</v>
      </c>
      <c r="AK174" s="7">
        <f t="shared" si="313"/>
        <v>0</v>
      </c>
      <c r="AL174" s="7">
        <f t="shared" si="314"/>
        <v>0</v>
      </c>
      <c r="AM174" s="7">
        <f t="shared" si="315"/>
        <v>0</v>
      </c>
      <c r="AN174" s="7">
        <f t="shared" si="316"/>
        <v>171</v>
      </c>
      <c r="AO174" s="7">
        <f t="shared" si="317"/>
        <v>689.40000000000009</v>
      </c>
      <c r="AP174" s="7">
        <f t="shared" si="318"/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f t="shared" si="320"/>
        <v>7045</v>
      </c>
      <c r="AW174" s="7">
        <v>0</v>
      </c>
      <c r="AX174" s="7">
        <v>0</v>
      </c>
      <c r="AY174" s="7">
        <v>7045</v>
      </c>
      <c r="AZ174" s="7">
        <v>66225.600000000006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/>
      <c r="BL174" s="9">
        <v>0</v>
      </c>
      <c r="BM174" s="7">
        <f t="shared" si="290"/>
        <v>1761</v>
      </c>
      <c r="BN174" s="7">
        <v>0</v>
      </c>
      <c r="BO174" s="7">
        <f>'[1]Протокол №10 от 30.11.2022'!AB175</f>
        <v>0</v>
      </c>
      <c r="BP174" s="7">
        <v>1761</v>
      </c>
      <c r="BQ174" s="7">
        <v>16556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7">
        <v>0</v>
      </c>
      <c r="CA174" s="7">
        <v>0</v>
      </c>
      <c r="CB174" s="7"/>
      <c r="CC174" s="7">
        <v>0</v>
      </c>
      <c r="CD174" s="7">
        <f t="shared" si="310"/>
        <v>1761</v>
      </c>
      <c r="CE174" s="7">
        <v>0</v>
      </c>
      <c r="CF174" s="7"/>
      <c r="CG174" s="7">
        <v>1761</v>
      </c>
      <c r="CH174" s="7">
        <v>16556</v>
      </c>
      <c r="CI174" s="7">
        <v>0</v>
      </c>
      <c r="CJ174" s="7">
        <v>0</v>
      </c>
      <c r="CK174" s="7">
        <v>0</v>
      </c>
      <c r="CL174" s="7">
        <v>0</v>
      </c>
      <c r="CM174" s="7">
        <v>0</v>
      </c>
      <c r="CN174" s="7">
        <v>0</v>
      </c>
      <c r="CO174" s="7">
        <v>0</v>
      </c>
      <c r="CP174" s="7">
        <v>0</v>
      </c>
      <c r="CQ174" s="7">
        <v>0</v>
      </c>
      <c r="CR174" s="7">
        <v>0</v>
      </c>
      <c r="CS174" s="7"/>
      <c r="CT174" s="7">
        <v>0</v>
      </c>
      <c r="CU174" s="7">
        <f t="shared" si="291"/>
        <v>1761</v>
      </c>
      <c r="CV174" s="7">
        <v>0</v>
      </c>
      <c r="CW174" s="7"/>
      <c r="CX174" s="7">
        <v>1761</v>
      </c>
      <c r="CY174" s="7">
        <v>16556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7">
        <v>0</v>
      </c>
      <c r="DI174" s="7">
        <v>0</v>
      </c>
      <c r="DJ174" s="7"/>
      <c r="DK174" s="7">
        <v>0</v>
      </c>
      <c r="DL174" s="7">
        <f t="shared" si="292"/>
        <v>1762</v>
      </c>
      <c r="DM174" s="38">
        <f t="shared" si="321"/>
        <v>0</v>
      </c>
      <c r="DN174" s="38"/>
      <c r="DO174" s="38">
        <f t="shared" si="322"/>
        <v>1762</v>
      </c>
      <c r="DP174" s="38">
        <f t="shared" si="323"/>
        <v>16557.600000000006</v>
      </c>
      <c r="DQ174" s="38">
        <f t="shared" si="324"/>
        <v>0</v>
      </c>
      <c r="DR174" s="38">
        <f t="shared" si="325"/>
        <v>0</v>
      </c>
      <c r="DS174" s="38">
        <f t="shared" si="326"/>
        <v>0</v>
      </c>
      <c r="DT174" s="38">
        <f t="shared" si="327"/>
        <v>0</v>
      </c>
      <c r="DU174" s="38">
        <f t="shared" si="328"/>
        <v>0</v>
      </c>
      <c r="DV174" s="38">
        <f t="shared" si="329"/>
        <v>0</v>
      </c>
      <c r="DW174" s="38">
        <f t="shared" si="330"/>
        <v>0</v>
      </c>
      <c r="DX174" s="38">
        <f t="shared" si="331"/>
        <v>0</v>
      </c>
      <c r="DY174" s="38">
        <f t="shared" si="332"/>
        <v>0</v>
      </c>
      <c r="DZ174" s="38">
        <f t="shared" si="333"/>
        <v>0</v>
      </c>
      <c r="EA174" s="38"/>
      <c r="EB174" s="38">
        <f t="shared" si="334"/>
        <v>0</v>
      </c>
    </row>
    <row r="175" spans="1:132" s="6" customFormat="1" x14ac:dyDescent="0.25">
      <c r="A175" s="10">
        <f t="shared" si="307"/>
        <v>163</v>
      </c>
      <c r="B175" s="8" t="s">
        <v>203</v>
      </c>
      <c r="C175" s="7">
        <v>690</v>
      </c>
      <c r="D175" s="7">
        <v>0</v>
      </c>
      <c r="E175" s="7">
        <v>0</v>
      </c>
      <c r="F175" s="7">
        <v>0</v>
      </c>
      <c r="G175" s="7">
        <v>0</v>
      </c>
      <c r="H175" s="7">
        <v>690</v>
      </c>
      <c r="I175" s="7">
        <v>2759.4</v>
      </c>
      <c r="J175" s="7">
        <v>0</v>
      </c>
      <c r="K175" s="7">
        <f t="shared" si="319"/>
        <v>173</v>
      </c>
      <c r="L175" s="7">
        <v>0</v>
      </c>
      <c r="M175" s="7">
        <v>0</v>
      </c>
      <c r="N175" s="7">
        <v>0</v>
      </c>
      <c r="O175" s="7">
        <v>0</v>
      </c>
      <c r="P175" s="7">
        <v>173</v>
      </c>
      <c r="Q175" s="7">
        <v>690</v>
      </c>
      <c r="R175" s="7">
        <v>0</v>
      </c>
      <c r="S175" s="7">
        <f t="shared" si="308"/>
        <v>173</v>
      </c>
      <c r="T175" s="7">
        <v>0</v>
      </c>
      <c r="U175" s="7">
        <v>0</v>
      </c>
      <c r="V175" s="7">
        <v>0</v>
      </c>
      <c r="W175" s="7">
        <v>0</v>
      </c>
      <c r="X175" s="7">
        <v>173</v>
      </c>
      <c r="Y175" s="7">
        <v>690</v>
      </c>
      <c r="Z175" s="7">
        <v>0</v>
      </c>
      <c r="AA175" s="7">
        <f t="shared" si="309"/>
        <v>173</v>
      </c>
      <c r="AB175" s="7">
        <v>0</v>
      </c>
      <c r="AC175" s="7">
        <v>0</v>
      </c>
      <c r="AD175" s="7">
        <v>0</v>
      </c>
      <c r="AE175" s="7">
        <v>0</v>
      </c>
      <c r="AF175" s="7">
        <v>173</v>
      </c>
      <c r="AG175" s="7">
        <v>690</v>
      </c>
      <c r="AH175" s="7">
        <v>0</v>
      </c>
      <c r="AI175" s="7">
        <f t="shared" ref="AI175:AI199" si="335">C175-K175-S175-AA175</f>
        <v>171</v>
      </c>
      <c r="AJ175" s="7">
        <f t="shared" ref="AJ175:AJ199" si="336">D175-L175-T175-AB175</f>
        <v>0</v>
      </c>
      <c r="AK175" s="7">
        <f t="shared" ref="AK175:AK199" si="337">E175-M175-U175-AC175</f>
        <v>0</v>
      </c>
      <c r="AL175" s="7">
        <f t="shared" ref="AL175:AL199" si="338">F175-N175-V175-AD175</f>
        <v>0</v>
      </c>
      <c r="AM175" s="7">
        <f t="shared" ref="AM175:AM199" si="339">G175-O175-W175-AE175</f>
        <v>0</v>
      </c>
      <c r="AN175" s="7">
        <f t="shared" ref="AN175:AN199" si="340">H175-P175-X175-AF175</f>
        <v>171</v>
      </c>
      <c r="AO175" s="7">
        <f t="shared" ref="AO175:AO199" si="341">I175-Q175-Y175-AG175</f>
        <v>689.40000000000009</v>
      </c>
      <c r="AP175" s="7">
        <f t="shared" ref="AP175:AP199" si="342">J175-R175-Z175-AH175</f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f t="shared" si="320"/>
        <v>7045</v>
      </c>
      <c r="AW175" s="7">
        <v>0</v>
      </c>
      <c r="AX175" s="7">
        <v>0</v>
      </c>
      <c r="AY175" s="7">
        <v>7045</v>
      </c>
      <c r="AZ175" s="7">
        <v>66225.600000000006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/>
      <c r="BL175" s="9">
        <v>0</v>
      </c>
      <c r="BM175" s="7">
        <f t="shared" si="290"/>
        <v>1761</v>
      </c>
      <c r="BN175" s="7">
        <v>0</v>
      </c>
      <c r="BO175" s="7">
        <f>'[1]Протокол №10 от 30.11.2022'!AB176</f>
        <v>0</v>
      </c>
      <c r="BP175" s="7">
        <v>1761</v>
      </c>
      <c r="BQ175" s="7">
        <v>16556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7">
        <v>0</v>
      </c>
      <c r="CA175" s="7">
        <v>0</v>
      </c>
      <c r="CB175" s="7"/>
      <c r="CC175" s="7">
        <v>0</v>
      </c>
      <c r="CD175" s="7">
        <f t="shared" si="310"/>
        <v>1761</v>
      </c>
      <c r="CE175" s="7">
        <v>0</v>
      </c>
      <c r="CF175" s="7"/>
      <c r="CG175" s="7">
        <v>1761</v>
      </c>
      <c r="CH175" s="7">
        <v>16556</v>
      </c>
      <c r="CI175" s="7">
        <v>0</v>
      </c>
      <c r="CJ175" s="7">
        <v>0</v>
      </c>
      <c r="CK175" s="7">
        <v>0</v>
      </c>
      <c r="CL175" s="7">
        <v>0</v>
      </c>
      <c r="CM175" s="7">
        <v>0</v>
      </c>
      <c r="CN175" s="7">
        <v>0</v>
      </c>
      <c r="CO175" s="7">
        <v>0</v>
      </c>
      <c r="CP175" s="7">
        <v>0</v>
      </c>
      <c r="CQ175" s="7">
        <v>0</v>
      </c>
      <c r="CR175" s="7">
        <v>0</v>
      </c>
      <c r="CS175" s="7"/>
      <c r="CT175" s="7">
        <v>0</v>
      </c>
      <c r="CU175" s="7">
        <f t="shared" si="291"/>
        <v>1761</v>
      </c>
      <c r="CV175" s="7">
        <v>0</v>
      </c>
      <c r="CW175" s="7"/>
      <c r="CX175" s="7">
        <v>1761</v>
      </c>
      <c r="CY175" s="7">
        <v>16556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7">
        <v>0</v>
      </c>
      <c r="DI175" s="7">
        <v>0</v>
      </c>
      <c r="DJ175" s="7"/>
      <c r="DK175" s="7">
        <v>0</v>
      </c>
      <c r="DL175" s="7">
        <f t="shared" si="292"/>
        <v>1762</v>
      </c>
      <c r="DM175" s="38">
        <f t="shared" si="321"/>
        <v>0</v>
      </c>
      <c r="DN175" s="38"/>
      <c r="DO175" s="38">
        <f t="shared" si="322"/>
        <v>1762</v>
      </c>
      <c r="DP175" s="38">
        <f t="shared" si="323"/>
        <v>16557.600000000006</v>
      </c>
      <c r="DQ175" s="38">
        <f t="shared" si="324"/>
        <v>0</v>
      </c>
      <c r="DR175" s="38">
        <f t="shared" si="325"/>
        <v>0</v>
      </c>
      <c r="DS175" s="38">
        <f t="shared" si="326"/>
        <v>0</v>
      </c>
      <c r="DT175" s="38">
        <f t="shared" si="327"/>
        <v>0</v>
      </c>
      <c r="DU175" s="38">
        <f t="shared" si="328"/>
        <v>0</v>
      </c>
      <c r="DV175" s="38">
        <f t="shared" si="329"/>
        <v>0</v>
      </c>
      <c r="DW175" s="38">
        <f t="shared" si="330"/>
        <v>0</v>
      </c>
      <c r="DX175" s="38">
        <f t="shared" si="331"/>
        <v>0</v>
      </c>
      <c r="DY175" s="38">
        <f t="shared" si="332"/>
        <v>0</v>
      </c>
      <c r="DZ175" s="38">
        <f t="shared" si="333"/>
        <v>0</v>
      </c>
      <c r="EA175" s="38"/>
      <c r="EB175" s="38">
        <f t="shared" si="334"/>
        <v>0</v>
      </c>
    </row>
    <row r="176" spans="1:132" s="6" customFormat="1" x14ac:dyDescent="0.25">
      <c r="A176" s="10">
        <f t="shared" si="307"/>
        <v>164</v>
      </c>
      <c r="B176" s="8" t="s">
        <v>204</v>
      </c>
      <c r="C176" s="7">
        <v>590</v>
      </c>
      <c r="D176" s="7">
        <v>0</v>
      </c>
      <c r="E176" s="7">
        <v>0</v>
      </c>
      <c r="F176" s="7">
        <v>0</v>
      </c>
      <c r="G176" s="7">
        <v>0</v>
      </c>
      <c r="H176" s="7">
        <v>590</v>
      </c>
      <c r="I176" s="7">
        <v>2301</v>
      </c>
      <c r="J176" s="7">
        <v>0</v>
      </c>
      <c r="K176" s="7">
        <f t="shared" si="319"/>
        <v>173</v>
      </c>
      <c r="L176" s="7">
        <v>0</v>
      </c>
      <c r="M176" s="7">
        <v>0</v>
      </c>
      <c r="N176" s="7">
        <v>0</v>
      </c>
      <c r="O176" s="7">
        <v>0</v>
      </c>
      <c r="P176" s="7">
        <v>173</v>
      </c>
      <c r="Q176" s="7">
        <v>690</v>
      </c>
      <c r="R176" s="7">
        <v>0</v>
      </c>
      <c r="S176" s="7">
        <f t="shared" si="308"/>
        <v>139</v>
      </c>
      <c r="T176" s="7">
        <v>0</v>
      </c>
      <c r="U176" s="7">
        <v>0</v>
      </c>
      <c r="V176" s="7">
        <v>0</v>
      </c>
      <c r="W176" s="7">
        <v>0</v>
      </c>
      <c r="X176" s="7">
        <v>139</v>
      </c>
      <c r="Y176" s="7">
        <v>537</v>
      </c>
      <c r="Z176" s="7">
        <v>0</v>
      </c>
      <c r="AA176" s="7">
        <f t="shared" si="309"/>
        <v>139</v>
      </c>
      <c r="AB176" s="7">
        <v>0</v>
      </c>
      <c r="AC176" s="7">
        <v>0</v>
      </c>
      <c r="AD176" s="7">
        <v>0</v>
      </c>
      <c r="AE176" s="7">
        <v>0</v>
      </c>
      <c r="AF176" s="7">
        <v>139</v>
      </c>
      <c r="AG176" s="7">
        <v>537</v>
      </c>
      <c r="AH176" s="7">
        <v>0</v>
      </c>
      <c r="AI176" s="7">
        <f t="shared" si="335"/>
        <v>139</v>
      </c>
      <c r="AJ176" s="7">
        <f t="shared" si="336"/>
        <v>0</v>
      </c>
      <c r="AK176" s="7">
        <f t="shared" si="337"/>
        <v>0</v>
      </c>
      <c r="AL176" s="7">
        <f t="shared" si="338"/>
        <v>0</v>
      </c>
      <c r="AM176" s="7">
        <f t="shared" si="339"/>
        <v>0</v>
      </c>
      <c r="AN176" s="7">
        <f t="shared" si="340"/>
        <v>139</v>
      </c>
      <c r="AO176" s="7">
        <f t="shared" si="341"/>
        <v>537</v>
      </c>
      <c r="AP176" s="7">
        <f t="shared" si="342"/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f t="shared" si="320"/>
        <v>10385</v>
      </c>
      <c r="AW176" s="7">
        <v>0</v>
      </c>
      <c r="AX176" s="7">
        <v>0</v>
      </c>
      <c r="AY176" s="7">
        <v>10385</v>
      </c>
      <c r="AZ176" s="7">
        <v>97625.600000000006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/>
      <c r="BL176" s="9">
        <v>0</v>
      </c>
      <c r="BM176" s="7">
        <f t="shared" si="290"/>
        <v>1761</v>
      </c>
      <c r="BN176" s="7">
        <v>0</v>
      </c>
      <c r="BO176" s="7">
        <f>'[1]Протокол №10 от 30.11.2022'!AB177</f>
        <v>0</v>
      </c>
      <c r="BP176" s="7">
        <v>1761</v>
      </c>
      <c r="BQ176" s="7">
        <v>16556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7">
        <v>0</v>
      </c>
      <c r="CA176" s="7">
        <v>0</v>
      </c>
      <c r="CB176" s="7"/>
      <c r="CC176" s="7">
        <v>0</v>
      </c>
      <c r="CD176" s="7">
        <f t="shared" si="310"/>
        <v>2875</v>
      </c>
      <c r="CE176" s="7">
        <v>0</v>
      </c>
      <c r="CF176" s="7"/>
      <c r="CG176" s="7">
        <v>2875</v>
      </c>
      <c r="CH176" s="7">
        <v>27023</v>
      </c>
      <c r="CI176" s="7">
        <v>0</v>
      </c>
      <c r="CJ176" s="7">
        <v>0</v>
      </c>
      <c r="CK176" s="7">
        <v>0</v>
      </c>
      <c r="CL176" s="7">
        <v>0</v>
      </c>
      <c r="CM176" s="7">
        <v>0</v>
      </c>
      <c r="CN176" s="7">
        <v>0</v>
      </c>
      <c r="CO176" s="7">
        <v>0</v>
      </c>
      <c r="CP176" s="7">
        <v>0</v>
      </c>
      <c r="CQ176" s="7">
        <v>0</v>
      </c>
      <c r="CR176" s="7">
        <v>0</v>
      </c>
      <c r="CS176" s="7"/>
      <c r="CT176" s="7">
        <v>0</v>
      </c>
      <c r="CU176" s="7">
        <f t="shared" si="291"/>
        <v>2875</v>
      </c>
      <c r="CV176" s="7">
        <v>0</v>
      </c>
      <c r="CW176" s="7"/>
      <c r="CX176" s="7">
        <v>2875</v>
      </c>
      <c r="CY176" s="7">
        <v>27023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7">
        <v>0</v>
      </c>
      <c r="DI176" s="7">
        <v>0</v>
      </c>
      <c r="DJ176" s="7"/>
      <c r="DK176" s="7">
        <v>0</v>
      </c>
      <c r="DL176" s="7">
        <f t="shared" si="292"/>
        <v>2874</v>
      </c>
      <c r="DM176" s="38">
        <f t="shared" si="321"/>
        <v>0</v>
      </c>
      <c r="DN176" s="38"/>
      <c r="DO176" s="38">
        <f t="shared" si="322"/>
        <v>2874</v>
      </c>
      <c r="DP176" s="38">
        <f t="shared" si="323"/>
        <v>27023.600000000006</v>
      </c>
      <c r="DQ176" s="38">
        <f t="shared" si="324"/>
        <v>0</v>
      </c>
      <c r="DR176" s="38">
        <f t="shared" si="325"/>
        <v>0</v>
      </c>
      <c r="DS176" s="38">
        <f t="shared" si="326"/>
        <v>0</v>
      </c>
      <c r="DT176" s="38">
        <f t="shared" si="327"/>
        <v>0</v>
      </c>
      <c r="DU176" s="38">
        <f t="shared" si="328"/>
        <v>0</v>
      </c>
      <c r="DV176" s="38">
        <f t="shared" si="329"/>
        <v>0</v>
      </c>
      <c r="DW176" s="38">
        <f t="shared" si="330"/>
        <v>0</v>
      </c>
      <c r="DX176" s="38">
        <f t="shared" si="331"/>
        <v>0</v>
      </c>
      <c r="DY176" s="38">
        <f t="shared" si="332"/>
        <v>0</v>
      </c>
      <c r="DZ176" s="38">
        <f t="shared" si="333"/>
        <v>0</v>
      </c>
      <c r="EA176" s="38"/>
      <c r="EB176" s="38">
        <f t="shared" si="334"/>
        <v>0</v>
      </c>
    </row>
    <row r="177" spans="1:132" s="6" customFormat="1" x14ac:dyDescent="0.25">
      <c r="A177" s="10">
        <f t="shared" si="307"/>
        <v>165</v>
      </c>
      <c r="B177" s="8" t="s">
        <v>205</v>
      </c>
      <c r="C177" s="7">
        <v>296</v>
      </c>
      <c r="D177" s="7">
        <v>0</v>
      </c>
      <c r="E177" s="7">
        <v>0</v>
      </c>
      <c r="F177" s="7">
        <v>0</v>
      </c>
      <c r="G177" s="7">
        <v>0</v>
      </c>
      <c r="H177" s="7">
        <v>296</v>
      </c>
      <c r="I177" s="7">
        <v>1182.6000000000001</v>
      </c>
      <c r="J177" s="7">
        <v>0</v>
      </c>
      <c r="K177" s="7">
        <f t="shared" si="319"/>
        <v>74</v>
      </c>
      <c r="L177" s="7">
        <v>0</v>
      </c>
      <c r="M177" s="7">
        <v>0</v>
      </c>
      <c r="N177" s="7">
        <v>0</v>
      </c>
      <c r="O177" s="7">
        <v>0</v>
      </c>
      <c r="P177" s="7">
        <v>74</v>
      </c>
      <c r="Q177" s="7">
        <v>296</v>
      </c>
      <c r="R177" s="7">
        <v>0</v>
      </c>
      <c r="S177" s="7">
        <f t="shared" si="308"/>
        <v>74</v>
      </c>
      <c r="T177" s="7">
        <v>0</v>
      </c>
      <c r="U177" s="7">
        <v>0</v>
      </c>
      <c r="V177" s="7">
        <v>0</v>
      </c>
      <c r="W177" s="7">
        <v>0</v>
      </c>
      <c r="X177" s="7">
        <v>74</v>
      </c>
      <c r="Y177" s="7">
        <v>296</v>
      </c>
      <c r="Z177" s="7">
        <v>0</v>
      </c>
      <c r="AA177" s="7">
        <f t="shared" si="309"/>
        <v>74</v>
      </c>
      <c r="AB177" s="7">
        <v>0</v>
      </c>
      <c r="AC177" s="7">
        <v>0</v>
      </c>
      <c r="AD177" s="7">
        <v>0</v>
      </c>
      <c r="AE177" s="7">
        <v>0</v>
      </c>
      <c r="AF177" s="7">
        <v>74</v>
      </c>
      <c r="AG177" s="7">
        <v>296</v>
      </c>
      <c r="AH177" s="7">
        <v>0</v>
      </c>
      <c r="AI177" s="7">
        <f t="shared" si="335"/>
        <v>74</v>
      </c>
      <c r="AJ177" s="7">
        <f t="shared" si="336"/>
        <v>0</v>
      </c>
      <c r="AK177" s="7">
        <f t="shared" si="337"/>
        <v>0</v>
      </c>
      <c r="AL177" s="7">
        <f t="shared" si="338"/>
        <v>0</v>
      </c>
      <c r="AM177" s="7">
        <f t="shared" si="339"/>
        <v>0</v>
      </c>
      <c r="AN177" s="7">
        <f t="shared" si="340"/>
        <v>74</v>
      </c>
      <c r="AO177" s="7">
        <f t="shared" si="341"/>
        <v>294.60000000000014</v>
      </c>
      <c r="AP177" s="7">
        <f t="shared" si="342"/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f t="shared" si="320"/>
        <v>3019</v>
      </c>
      <c r="AW177" s="7">
        <v>0</v>
      </c>
      <c r="AX177" s="7">
        <v>0</v>
      </c>
      <c r="AY177" s="7">
        <v>3019</v>
      </c>
      <c r="AZ177" s="7">
        <v>28382.400000000001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/>
      <c r="BL177" s="9">
        <v>0</v>
      </c>
      <c r="BM177" s="7">
        <f t="shared" si="290"/>
        <v>755</v>
      </c>
      <c r="BN177" s="7">
        <v>0</v>
      </c>
      <c r="BO177" s="7">
        <f>'[1]Протокол №10 от 30.11.2022'!AB178</f>
        <v>0</v>
      </c>
      <c r="BP177" s="7">
        <v>755</v>
      </c>
      <c r="BQ177" s="7">
        <v>7096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7">
        <v>0</v>
      </c>
      <c r="CA177" s="7">
        <v>0</v>
      </c>
      <c r="CB177" s="7"/>
      <c r="CC177" s="7">
        <v>0</v>
      </c>
      <c r="CD177" s="7">
        <f t="shared" si="310"/>
        <v>755</v>
      </c>
      <c r="CE177" s="7">
        <v>0</v>
      </c>
      <c r="CF177" s="7"/>
      <c r="CG177" s="7">
        <v>755</v>
      </c>
      <c r="CH177" s="7">
        <v>7096</v>
      </c>
      <c r="CI177" s="7">
        <v>0</v>
      </c>
      <c r="CJ177" s="7">
        <v>0</v>
      </c>
      <c r="CK177" s="7">
        <v>0</v>
      </c>
      <c r="CL177" s="7">
        <v>0</v>
      </c>
      <c r="CM177" s="7">
        <v>0</v>
      </c>
      <c r="CN177" s="7">
        <v>0</v>
      </c>
      <c r="CO177" s="7">
        <v>0</v>
      </c>
      <c r="CP177" s="7">
        <v>0</v>
      </c>
      <c r="CQ177" s="7">
        <v>0</v>
      </c>
      <c r="CR177" s="7">
        <v>0</v>
      </c>
      <c r="CS177" s="7"/>
      <c r="CT177" s="7">
        <v>0</v>
      </c>
      <c r="CU177" s="7">
        <f t="shared" si="291"/>
        <v>755</v>
      </c>
      <c r="CV177" s="7">
        <v>0</v>
      </c>
      <c r="CW177" s="7"/>
      <c r="CX177" s="7">
        <v>755</v>
      </c>
      <c r="CY177" s="7">
        <v>7096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7">
        <v>0</v>
      </c>
      <c r="DI177" s="7">
        <v>0</v>
      </c>
      <c r="DJ177" s="7"/>
      <c r="DK177" s="7">
        <v>0</v>
      </c>
      <c r="DL177" s="7">
        <f t="shared" si="292"/>
        <v>754</v>
      </c>
      <c r="DM177" s="38">
        <f t="shared" si="321"/>
        <v>0</v>
      </c>
      <c r="DN177" s="38"/>
      <c r="DO177" s="38">
        <f t="shared" si="322"/>
        <v>754</v>
      </c>
      <c r="DP177" s="38">
        <f t="shared" si="323"/>
        <v>7094.4000000000015</v>
      </c>
      <c r="DQ177" s="38">
        <f t="shared" si="324"/>
        <v>0</v>
      </c>
      <c r="DR177" s="38">
        <f t="shared" si="325"/>
        <v>0</v>
      </c>
      <c r="DS177" s="38">
        <f t="shared" si="326"/>
        <v>0</v>
      </c>
      <c r="DT177" s="38">
        <f t="shared" si="327"/>
        <v>0</v>
      </c>
      <c r="DU177" s="38">
        <f t="shared" si="328"/>
        <v>0</v>
      </c>
      <c r="DV177" s="38">
        <f t="shared" si="329"/>
        <v>0</v>
      </c>
      <c r="DW177" s="38">
        <f t="shared" si="330"/>
        <v>0</v>
      </c>
      <c r="DX177" s="38">
        <f t="shared" si="331"/>
        <v>0</v>
      </c>
      <c r="DY177" s="38">
        <f t="shared" si="332"/>
        <v>0</v>
      </c>
      <c r="DZ177" s="38">
        <f t="shared" si="333"/>
        <v>0</v>
      </c>
      <c r="EA177" s="38"/>
      <c r="EB177" s="38">
        <f t="shared" si="334"/>
        <v>0</v>
      </c>
    </row>
    <row r="178" spans="1:132" s="6" customFormat="1" x14ac:dyDescent="0.25">
      <c r="A178" s="10">
        <f t="shared" si="307"/>
        <v>166</v>
      </c>
      <c r="B178" s="8" t="s">
        <v>206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f t="shared" si="319"/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f t="shared" si="308"/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f t="shared" si="309"/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f t="shared" si="335"/>
        <v>0</v>
      </c>
      <c r="AJ178" s="7">
        <f t="shared" si="336"/>
        <v>0</v>
      </c>
      <c r="AK178" s="7">
        <f t="shared" si="337"/>
        <v>0</v>
      </c>
      <c r="AL178" s="7">
        <f t="shared" si="338"/>
        <v>0</v>
      </c>
      <c r="AM178" s="7">
        <f t="shared" si="339"/>
        <v>0</v>
      </c>
      <c r="AN178" s="7">
        <f t="shared" si="340"/>
        <v>0</v>
      </c>
      <c r="AO178" s="7">
        <f t="shared" si="341"/>
        <v>0</v>
      </c>
      <c r="AP178" s="7">
        <f t="shared" si="342"/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f t="shared" si="320"/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/>
      <c r="BL178" s="9">
        <v>0</v>
      </c>
      <c r="BM178" s="7">
        <f t="shared" si="290"/>
        <v>0</v>
      </c>
      <c r="BN178" s="7">
        <v>0</v>
      </c>
      <c r="BO178" s="7">
        <f>'[1]Протокол №10 от 30.11.2022'!AB179</f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7">
        <v>0</v>
      </c>
      <c r="CA178" s="7">
        <v>0</v>
      </c>
      <c r="CB178" s="7"/>
      <c r="CC178" s="7">
        <v>0</v>
      </c>
      <c r="CD178" s="7">
        <f t="shared" si="310"/>
        <v>0</v>
      </c>
      <c r="CE178" s="7">
        <v>0</v>
      </c>
      <c r="CF178" s="7"/>
      <c r="CG178" s="7">
        <v>0</v>
      </c>
      <c r="CH178" s="7">
        <v>0</v>
      </c>
      <c r="CI178" s="7">
        <v>0</v>
      </c>
      <c r="CJ178" s="7">
        <v>0</v>
      </c>
      <c r="CK178" s="7">
        <v>0</v>
      </c>
      <c r="CL178" s="7">
        <v>0</v>
      </c>
      <c r="CM178" s="7">
        <v>0</v>
      </c>
      <c r="CN178" s="7">
        <v>0</v>
      </c>
      <c r="CO178" s="7">
        <v>0</v>
      </c>
      <c r="CP178" s="7">
        <v>0</v>
      </c>
      <c r="CQ178" s="7">
        <v>0</v>
      </c>
      <c r="CR178" s="7">
        <v>0</v>
      </c>
      <c r="CS178" s="7"/>
      <c r="CT178" s="7">
        <v>0</v>
      </c>
      <c r="CU178" s="7">
        <f t="shared" si="291"/>
        <v>0</v>
      </c>
      <c r="CV178" s="7">
        <v>0</v>
      </c>
      <c r="CW178" s="7"/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7">
        <v>0</v>
      </c>
      <c r="DI178" s="7">
        <v>0</v>
      </c>
      <c r="DJ178" s="7"/>
      <c r="DK178" s="7">
        <v>0</v>
      </c>
      <c r="DL178" s="7">
        <f t="shared" si="292"/>
        <v>0</v>
      </c>
      <c r="DM178" s="38">
        <f t="shared" si="321"/>
        <v>0</v>
      </c>
      <c r="DN178" s="38"/>
      <c r="DO178" s="38">
        <f t="shared" si="322"/>
        <v>0</v>
      </c>
      <c r="DP178" s="38">
        <f t="shared" si="323"/>
        <v>0</v>
      </c>
      <c r="DQ178" s="38">
        <f t="shared" si="324"/>
        <v>0</v>
      </c>
      <c r="DR178" s="38">
        <f t="shared" si="325"/>
        <v>0</v>
      </c>
      <c r="DS178" s="38">
        <f t="shared" si="326"/>
        <v>0</v>
      </c>
      <c r="DT178" s="38">
        <f t="shared" si="327"/>
        <v>0</v>
      </c>
      <c r="DU178" s="38">
        <f t="shared" si="328"/>
        <v>0</v>
      </c>
      <c r="DV178" s="38">
        <f t="shared" si="329"/>
        <v>0</v>
      </c>
      <c r="DW178" s="38">
        <f t="shared" si="330"/>
        <v>0</v>
      </c>
      <c r="DX178" s="38">
        <f t="shared" si="331"/>
        <v>0</v>
      </c>
      <c r="DY178" s="38">
        <f t="shared" si="332"/>
        <v>0</v>
      </c>
      <c r="DZ178" s="38">
        <f t="shared" si="333"/>
        <v>0</v>
      </c>
      <c r="EA178" s="38"/>
      <c r="EB178" s="38">
        <f t="shared" si="334"/>
        <v>0</v>
      </c>
    </row>
    <row r="179" spans="1:132" s="6" customFormat="1" x14ac:dyDescent="0.25">
      <c r="A179" s="10">
        <f t="shared" si="307"/>
        <v>167</v>
      </c>
      <c r="B179" s="8" t="s">
        <v>207</v>
      </c>
      <c r="C179" s="7">
        <v>1267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1267</v>
      </c>
      <c r="K179" s="7">
        <f t="shared" si="319"/>
        <v>317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317</v>
      </c>
      <c r="S179" s="7">
        <f t="shared" si="308"/>
        <v>317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317</v>
      </c>
      <c r="AA179" s="7">
        <f t="shared" si="309"/>
        <v>317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317</v>
      </c>
      <c r="AI179" s="7">
        <f t="shared" si="335"/>
        <v>316</v>
      </c>
      <c r="AJ179" s="7">
        <f t="shared" si="336"/>
        <v>0</v>
      </c>
      <c r="AK179" s="7">
        <f t="shared" si="337"/>
        <v>0</v>
      </c>
      <c r="AL179" s="7">
        <f t="shared" si="338"/>
        <v>0</v>
      </c>
      <c r="AM179" s="7">
        <f t="shared" si="339"/>
        <v>0</v>
      </c>
      <c r="AN179" s="7">
        <f t="shared" si="340"/>
        <v>0</v>
      </c>
      <c r="AO179" s="7">
        <f t="shared" si="341"/>
        <v>0</v>
      </c>
      <c r="AP179" s="7">
        <f t="shared" si="342"/>
        <v>316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f t="shared" si="320"/>
        <v>956</v>
      </c>
      <c r="AW179" s="7">
        <v>0</v>
      </c>
      <c r="AX179" s="7">
        <v>0</v>
      </c>
      <c r="AY179" s="7">
        <v>0</v>
      </c>
      <c r="AZ179" s="7">
        <v>0</v>
      </c>
      <c r="BA179" s="7">
        <v>956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/>
      <c r="BL179" s="9">
        <v>0</v>
      </c>
      <c r="BM179" s="7">
        <f t="shared" si="290"/>
        <v>239</v>
      </c>
      <c r="BN179" s="7">
        <v>0</v>
      </c>
      <c r="BO179" s="7">
        <f>'[1]Протокол №10 от 30.11.2022'!AB180</f>
        <v>0</v>
      </c>
      <c r="BP179" s="7">
        <v>0</v>
      </c>
      <c r="BQ179" s="7">
        <v>0</v>
      </c>
      <c r="BR179" s="7">
        <v>239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7">
        <v>0</v>
      </c>
      <c r="CA179" s="7">
        <v>0</v>
      </c>
      <c r="CB179" s="7"/>
      <c r="CC179" s="7">
        <v>0</v>
      </c>
      <c r="CD179" s="7">
        <f t="shared" si="310"/>
        <v>239</v>
      </c>
      <c r="CE179" s="7">
        <v>0</v>
      </c>
      <c r="CF179" s="7"/>
      <c r="CG179" s="7">
        <v>0</v>
      </c>
      <c r="CH179" s="7">
        <v>0</v>
      </c>
      <c r="CI179" s="7">
        <v>239</v>
      </c>
      <c r="CJ179" s="7">
        <v>0</v>
      </c>
      <c r="CK179" s="7">
        <v>0</v>
      </c>
      <c r="CL179" s="7">
        <v>0</v>
      </c>
      <c r="CM179" s="7">
        <v>0</v>
      </c>
      <c r="CN179" s="7">
        <v>0</v>
      </c>
      <c r="CO179" s="7">
        <v>0</v>
      </c>
      <c r="CP179" s="7">
        <v>0</v>
      </c>
      <c r="CQ179" s="7">
        <v>0</v>
      </c>
      <c r="CR179" s="7">
        <v>0</v>
      </c>
      <c r="CS179" s="7"/>
      <c r="CT179" s="7">
        <v>0</v>
      </c>
      <c r="CU179" s="7">
        <f t="shared" si="291"/>
        <v>239</v>
      </c>
      <c r="CV179" s="7">
        <v>0</v>
      </c>
      <c r="CW179" s="7"/>
      <c r="CX179" s="7">
        <v>0</v>
      </c>
      <c r="CY179" s="7">
        <v>0</v>
      </c>
      <c r="CZ179" s="7">
        <v>239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7">
        <v>0</v>
      </c>
      <c r="DI179" s="7">
        <v>0</v>
      </c>
      <c r="DJ179" s="7"/>
      <c r="DK179" s="7">
        <v>0</v>
      </c>
      <c r="DL179" s="7">
        <f t="shared" si="292"/>
        <v>239</v>
      </c>
      <c r="DM179" s="38">
        <f t="shared" si="321"/>
        <v>0</v>
      </c>
      <c r="DN179" s="38"/>
      <c r="DO179" s="38">
        <f t="shared" si="322"/>
        <v>0</v>
      </c>
      <c r="DP179" s="38">
        <f t="shared" si="323"/>
        <v>0</v>
      </c>
      <c r="DQ179" s="38">
        <f t="shared" si="324"/>
        <v>239</v>
      </c>
      <c r="DR179" s="38">
        <f t="shared" si="325"/>
        <v>0</v>
      </c>
      <c r="DS179" s="38">
        <f t="shared" si="326"/>
        <v>0</v>
      </c>
      <c r="DT179" s="38">
        <f t="shared" si="327"/>
        <v>0</v>
      </c>
      <c r="DU179" s="38">
        <f t="shared" si="328"/>
        <v>0</v>
      </c>
      <c r="DV179" s="38">
        <f t="shared" si="329"/>
        <v>0</v>
      </c>
      <c r="DW179" s="38">
        <f t="shared" si="330"/>
        <v>0</v>
      </c>
      <c r="DX179" s="38">
        <f t="shared" si="331"/>
        <v>0</v>
      </c>
      <c r="DY179" s="38">
        <f t="shared" si="332"/>
        <v>0</v>
      </c>
      <c r="DZ179" s="38">
        <f t="shared" si="333"/>
        <v>0</v>
      </c>
      <c r="EA179" s="38"/>
      <c r="EB179" s="38">
        <f t="shared" si="334"/>
        <v>0</v>
      </c>
    </row>
    <row r="180" spans="1:132" s="6" customFormat="1" x14ac:dyDescent="0.25">
      <c r="A180" s="10">
        <f t="shared" si="307"/>
        <v>168</v>
      </c>
      <c r="B180" s="8" t="s">
        <v>208</v>
      </c>
      <c r="C180" s="7">
        <v>197</v>
      </c>
      <c r="D180" s="7">
        <v>0</v>
      </c>
      <c r="E180" s="7">
        <v>0</v>
      </c>
      <c r="F180" s="7">
        <v>0</v>
      </c>
      <c r="G180" s="7">
        <v>0</v>
      </c>
      <c r="H180" s="7">
        <v>197</v>
      </c>
      <c r="I180" s="7">
        <v>788.4</v>
      </c>
      <c r="J180" s="7">
        <v>0</v>
      </c>
      <c r="K180" s="7">
        <f t="shared" si="319"/>
        <v>49</v>
      </c>
      <c r="L180" s="7">
        <v>0</v>
      </c>
      <c r="M180" s="7">
        <v>0</v>
      </c>
      <c r="N180" s="7">
        <v>0</v>
      </c>
      <c r="O180" s="7">
        <v>0</v>
      </c>
      <c r="P180" s="7">
        <v>49</v>
      </c>
      <c r="Q180" s="7">
        <v>197</v>
      </c>
      <c r="R180" s="7">
        <v>0</v>
      </c>
      <c r="S180" s="7">
        <f t="shared" si="308"/>
        <v>49</v>
      </c>
      <c r="T180" s="7">
        <v>0</v>
      </c>
      <c r="U180" s="7">
        <v>0</v>
      </c>
      <c r="V180" s="7">
        <v>0</v>
      </c>
      <c r="W180" s="7">
        <v>0</v>
      </c>
      <c r="X180" s="7">
        <v>49</v>
      </c>
      <c r="Y180" s="7">
        <v>197</v>
      </c>
      <c r="Z180" s="7">
        <v>0</v>
      </c>
      <c r="AA180" s="7">
        <f t="shared" si="309"/>
        <v>49</v>
      </c>
      <c r="AB180" s="7">
        <v>0</v>
      </c>
      <c r="AC180" s="7">
        <v>0</v>
      </c>
      <c r="AD180" s="7">
        <v>0</v>
      </c>
      <c r="AE180" s="7">
        <v>0</v>
      </c>
      <c r="AF180" s="7">
        <v>49</v>
      </c>
      <c r="AG180" s="7">
        <v>197</v>
      </c>
      <c r="AH180" s="7">
        <v>0</v>
      </c>
      <c r="AI180" s="7">
        <f t="shared" si="335"/>
        <v>50</v>
      </c>
      <c r="AJ180" s="7">
        <f t="shared" si="336"/>
        <v>0</v>
      </c>
      <c r="AK180" s="7">
        <f t="shared" si="337"/>
        <v>0</v>
      </c>
      <c r="AL180" s="7">
        <f t="shared" si="338"/>
        <v>0</v>
      </c>
      <c r="AM180" s="7">
        <f t="shared" si="339"/>
        <v>0</v>
      </c>
      <c r="AN180" s="7">
        <f t="shared" si="340"/>
        <v>50</v>
      </c>
      <c r="AO180" s="7">
        <f t="shared" si="341"/>
        <v>197.39999999999998</v>
      </c>
      <c r="AP180" s="7">
        <f t="shared" si="342"/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f t="shared" si="320"/>
        <v>2013</v>
      </c>
      <c r="AW180" s="7">
        <v>0</v>
      </c>
      <c r="AX180" s="7">
        <v>0</v>
      </c>
      <c r="AY180" s="7">
        <v>2013</v>
      </c>
      <c r="AZ180" s="7">
        <v>18921.599999999999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/>
      <c r="BL180" s="9">
        <v>0</v>
      </c>
      <c r="BM180" s="7">
        <f t="shared" si="290"/>
        <v>503</v>
      </c>
      <c r="BN180" s="7">
        <v>0</v>
      </c>
      <c r="BO180" s="7">
        <f>'[1]Протокол №10 от 30.11.2022'!AB181</f>
        <v>0</v>
      </c>
      <c r="BP180" s="7">
        <v>503</v>
      </c>
      <c r="BQ180" s="7">
        <v>4730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7">
        <v>0</v>
      </c>
      <c r="CA180" s="7">
        <v>0</v>
      </c>
      <c r="CB180" s="7"/>
      <c r="CC180" s="7">
        <v>0</v>
      </c>
      <c r="CD180" s="7">
        <f t="shared" si="310"/>
        <v>503</v>
      </c>
      <c r="CE180" s="7">
        <v>0</v>
      </c>
      <c r="CF180" s="7"/>
      <c r="CG180" s="7">
        <v>503</v>
      </c>
      <c r="CH180" s="7">
        <v>4730</v>
      </c>
      <c r="CI180" s="7">
        <v>0</v>
      </c>
      <c r="CJ180" s="7">
        <v>0</v>
      </c>
      <c r="CK180" s="7">
        <v>0</v>
      </c>
      <c r="CL180" s="7">
        <v>0</v>
      </c>
      <c r="CM180" s="7">
        <v>0</v>
      </c>
      <c r="CN180" s="7">
        <v>0</v>
      </c>
      <c r="CO180" s="7">
        <v>0</v>
      </c>
      <c r="CP180" s="7">
        <v>0</v>
      </c>
      <c r="CQ180" s="7">
        <v>0</v>
      </c>
      <c r="CR180" s="7">
        <v>0</v>
      </c>
      <c r="CS180" s="7"/>
      <c r="CT180" s="7">
        <v>0</v>
      </c>
      <c r="CU180" s="7">
        <f t="shared" si="291"/>
        <v>503</v>
      </c>
      <c r="CV180" s="7">
        <v>0</v>
      </c>
      <c r="CW180" s="7"/>
      <c r="CX180" s="7">
        <v>503</v>
      </c>
      <c r="CY180" s="7">
        <v>4730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7">
        <v>0</v>
      </c>
      <c r="DI180" s="7">
        <v>0</v>
      </c>
      <c r="DJ180" s="7"/>
      <c r="DK180" s="7">
        <v>0</v>
      </c>
      <c r="DL180" s="7">
        <f t="shared" si="292"/>
        <v>504</v>
      </c>
      <c r="DM180" s="38">
        <f t="shared" si="321"/>
        <v>0</v>
      </c>
      <c r="DN180" s="38"/>
      <c r="DO180" s="38">
        <f t="shared" si="322"/>
        <v>504</v>
      </c>
      <c r="DP180" s="38">
        <f t="shared" si="323"/>
        <v>4731.5999999999985</v>
      </c>
      <c r="DQ180" s="38">
        <f t="shared" si="324"/>
        <v>0</v>
      </c>
      <c r="DR180" s="38">
        <f t="shared" si="325"/>
        <v>0</v>
      </c>
      <c r="DS180" s="38">
        <f t="shared" si="326"/>
        <v>0</v>
      </c>
      <c r="DT180" s="38">
        <f t="shared" si="327"/>
        <v>0</v>
      </c>
      <c r="DU180" s="38">
        <f t="shared" si="328"/>
        <v>0</v>
      </c>
      <c r="DV180" s="38">
        <f t="shared" si="329"/>
        <v>0</v>
      </c>
      <c r="DW180" s="38">
        <f t="shared" si="330"/>
        <v>0</v>
      </c>
      <c r="DX180" s="38">
        <f t="shared" si="331"/>
        <v>0</v>
      </c>
      <c r="DY180" s="38">
        <f t="shared" si="332"/>
        <v>0</v>
      </c>
      <c r="DZ180" s="38">
        <f t="shared" si="333"/>
        <v>0</v>
      </c>
      <c r="EA180" s="38"/>
      <c r="EB180" s="38">
        <f t="shared" si="334"/>
        <v>0</v>
      </c>
    </row>
    <row r="181" spans="1:132" s="6" customFormat="1" x14ac:dyDescent="0.25">
      <c r="A181" s="10">
        <f t="shared" si="307"/>
        <v>169</v>
      </c>
      <c r="B181" s="8" t="s">
        <v>209</v>
      </c>
      <c r="C181" s="7">
        <v>2534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2534</v>
      </c>
      <c r="K181" s="7">
        <f t="shared" si="319"/>
        <v>634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634</v>
      </c>
      <c r="S181" s="7">
        <f t="shared" si="308"/>
        <v>634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634</v>
      </c>
      <c r="AA181" s="7">
        <f t="shared" si="309"/>
        <v>634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634</v>
      </c>
      <c r="AI181" s="7">
        <f t="shared" si="335"/>
        <v>632</v>
      </c>
      <c r="AJ181" s="7">
        <f t="shared" si="336"/>
        <v>0</v>
      </c>
      <c r="AK181" s="7">
        <f t="shared" si="337"/>
        <v>0</v>
      </c>
      <c r="AL181" s="7">
        <f t="shared" si="338"/>
        <v>0</v>
      </c>
      <c r="AM181" s="7">
        <f t="shared" si="339"/>
        <v>0</v>
      </c>
      <c r="AN181" s="7">
        <f t="shared" si="340"/>
        <v>0</v>
      </c>
      <c r="AO181" s="7">
        <f t="shared" si="341"/>
        <v>0</v>
      </c>
      <c r="AP181" s="7">
        <f t="shared" si="342"/>
        <v>632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f t="shared" si="320"/>
        <v>1912</v>
      </c>
      <c r="AW181" s="7">
        <v>0</v>
      </c>
      <c r="AX181" s="7">
        <v>0</v>
      </c>
      <c r="AY181" s="7">
        <v>0</v>
      </c>
      <c r="AZ181" s="7">
        <v>0</v>
      </c>
      <c r="BA181" s="7">
        <v>1912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/>
      <c r="BL181" s="9">
        <v>0</v>
      </c>
      <c r="BM181" s="7">
        <f t="shared" si="290"/>
        <v>478</v>
      </c>
      <c r="BN181" s="7">
        <v>0</v>
      </c>
      <c r="BO181" s="7">
        <f>'[1]Протокол №10 от 30.11.2022'!AB182</f>
        <v>0</v>
      </c>
      <c r="BP181" s="7">
        <v>0</v>
      </c>
      <c r="BQ181" s="7">
        <v>0</v>
      </c>
      <c r="BR181" s="7">
        <v>478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7">
        <v>0</v>
      </c>
      <c r="CA181" s="7">
        <v>0</v>
      </c>
      <c r="CB181" s="7"/>
      <c r="CC181" s="7">
        <v>0</v>
      </c>
      <c r="CD181" s="7">
        <f t="shared" si="310"/>
        <v>478</v>
      </c>
      <c r="CE181" s="7">
        <v>0</v>
      </c>
      <c r="CF181" s="7"/>
      <c r="CG181" s="7">
        <v>0</v>
      </c>
      <c r="CH181" s="7">
        <v>0</v>
      </c>
      <c r="CI181" s="7">
        <v>478</v>
      </c>
      <c r="CJ181" s="7">
        <v>0</v>
      </c>
      <c r="CK181" s="7">
        <v>0</v>
      </c>
      <c r="CL181" s="7">
        <v>0</v>
      </c>
      <c r="CM181" s="7">
        <v>0</v>
      </c>
      <c r="CN181" s="7">
        <v>0</v>
      </c>
      <c r="CO181" s="7">
        <v>0</v>
      </c>
      <c r="CP181" s="7">
        <v>0</v>
      </c>
      <c r="CQ181" s="7">
        <v>0</v>
      </c>
      <c r="CR181" s="7">
        <v>0</v>
      </c>
      <c r="CS181" s="7"/>
      <c r="CT181" s="7">
        <v>0</v>
      </c>
      <c r="CU181" s="7">
        <f t="shared" si="291"/>
        <v>478</v>
      </c>
      <c r="CV181" s="7">
        <v>0</v>
      </c>
      <c r="CW181" s="7"/>
      <c r="CX181" s="7">
        <v>0</v>
      </c>
      <c r="CY181" s="7">
        <v>0</v>
      </c>
      <c r="CZ181" s="7">
        <v>478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7">
        <v>0</v>
      </c>
      <c r="DI181" s="7">
        <v>0</v>
      </c>
      <c r="DJ181" s="7"/>
      <c r="DK181" s="7">
        <v>0</v>
      </c>
      <c r="DL181" s="7">
        <f t="shared" si="292"/>
        <v>478</v>
      </c>
      <c r="DM181" s="38">
        <f t="shared" si="321"/>
        <v>0</v>
      </c>
      <c r="DN181" s="38"/>
      <c r="DO181" s="38">
        <f t="shared" si="322"/>
        <v>0</v>
      </c>
      <c r="DP181" s="38">
        <f t="shared" si="323"/>
        <v>0</v>
      </c>
      <c r="DQ181" s="38">
        <f t="shared" si="324"/>
        <v>478</v>
      </c>
      <c r="DR181" s="38">
        <f t="shared" si="325"/>
        <v>0</v>
      </c>
      <c r="DS181" s="38">
        <f t="shared" si="326"/>
        <v>0</v>
      </c>
      <c r="DT181" s="38">
        <f t="shared" si="327"/>
        <v>0</v>
      </c>
      <c r="DU181" s="38">
        <f t="shared" si="328"/>
        <v>0</v>
      </c>
      <c r="DV181" s="38">
        <f t="shared" si="329"/>
        <v>0</v>
      </c>
      <c r="DW181" s="38">
        <f t="shared" si="330"/>
        <v>0</v>
      </c>
      <c r="DX181" s="38">
        <f t="shared" si="331"/>
        <v>0</v>
      </c>
      <c r="DY181" s="38">
        <f t="shared" si="332"/>
        <v>0</v>
      </c>
      <c r="DZ181" s="38">
        <f t="shared" si="333"/>
        <v>0</v>
      </c>
      <c r="EA181" s="38"/>
      <c r="EB181" s="38">
        <f t="shared" si="334"/>
        <v>0</v>
      </c>
    </row>
    <row r="182" spans="1:132" s="6" customFormat="1" x14ac:dyDescent="0.25">
      <c r="A182" s="10">
        <f t="shared" si="307"/>
        <v>170</v>
      </c>
      <c r="B182" s="8" t="s">
        <v>210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f t="shared" si="319"/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f t="shared" si="308"/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f t="shared" si="309"/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f t="shared" si="335"/>
        <v>0</v>
      </c>
      <c r="AJ182" s="7">
        <f t="shared" si="336"/>
        <v>0</v>
      </c>
      <c r="AK182" s="7">
        <f t="shared" si="337"/>
        <v>0</v>
      </c>
      <c r="AL182" s="7">
        <f t="shared" si="338"/>
        <v>0</v>
      </c>
      <c r="AM182" s="7">
        <f t="shared" si="339"/>
        <v>0</v>
      </c>
      <c r="AN182" s="7">
        <f t="shared" si="340"/>
        <v>0</v>
      </c>
      <c r="AO182" s="7">
        <f t="shared" si="341"/>
        <v>0</v>
      </c>
      <c r="AP182" s="7">
        <f t="shared" si="342"/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f t="shared" si="320"/>
        <v>200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200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/>
      <c r="BL182" s="9">
        <v>0</v>
      </c>
      <c r="BM182" s="7">
        <f t="shared" si="290"/>
        <v>50</v>
      </c>
      <c r="BN182" s="7">
        <v>0</v>
      </c>
      <c r="BO182" s="7">
        <f>'[1]Протокол №10 от 30.11.2022'!AB183</f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50</v>
      </c>
      <c r="BV182" s="7">
        <v>0</v>
      </c>
      <c r="BW182" s="7">
        <v>0</v>
      </c>
      <c r="BX182" s="7">
        <v>0</v>
      </c>
      <c r="BY182" s="7">
        <v>0</v>
      </c>
      <c r="BZ182" s="7">
        <v>0</v>
      </c>
      <c r="CA182" s="7">
        <v>0</v>
      </c>
      <c r="CB182" s="7"/>
      <c r="CC182" s="7">
        <v>0</v>
      </c>
      <c r="CD182" s="7">
        <f t="shared" si="310"/>
        <v>50</v>
      </c>
      <c r="CE182" s="7">
        <v>0</v>
      </c>
      <c r="CF182" s="7"/>
      <c r="CG182" s="7">
        <v>0</v>
      </c>
      <c r="CH182" s="7">
        <v>0</v>
      </c>
      <c r="CI182" s="7">
        <v>0</v>
      </c>
      <c r="CJ182" s="7">
        <v>0</v>
      </c>
      <c r="CK182" s="7">
        <v>0</v>
      </c>
      <c r="CL182" s="7">
        <v>50</v>
      </c>
      <c r="CM182" s="7">
        <v>0</v>
      </c>
      <c r="CN182" s="7">
        <v>0</v>
      </c>
      <c r="CO182" s="7">
        <v>0</v>
      </c>
      <c r="CP182" s="7">
        <v>0</v>
      </c>
      <c r="CQ182" s="7">
        <v>0</v>
      </c>
      <c r="CR182" s="7">
        <v>0</v>
      </c>
      <c r="CS182" s="7"/>
      <c r="CT182" s="7">
        <v>0</v>
      </c>
      <c r="CU182" s="7">
        <f t="shared" si="291"/>
        <v>50</v>
      </c>
      <c r="CV182" s="7">
        <v>0</v>
      </c>
      <c r="CW182" s="7"/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50</v>
      </c>
      <c r="DD182" s="7">
        <v>0</v>
      </c>
      <c r="DE182" s="7">
        <v>0</v>
      </c>
      <c r="DF182" s="7">
        <v>0</v>
      </c>
      <c r="DG182" s="7">
        <v>0</v>
      </c>
      <c r="DH182" s="7">
        <v>0</v>
      </c>
      <c r="DI182" s="7">
        <v>0</v>
      </c>
      <c r="DJ182" s="7"/>
      <c r="DK182" s="7">
        <v>0</v>
      </c>
      <c r="DL182" s="7">
        <f t="shared" si="292"/>
        <v>50</v>
      </c>
      <c r="DM182" s="38">
        <f t="shared" si="321"/>
        <v>0</v>
      </c>
      <c r="DN182" s="38"/>
      <c r="DO182" s="38">
        <f t="shared" si="322"/>
        <v>0</v>
      </c>
      <c r="DP182" s="38">
        <f t="shared" si="323"/>
        <v>0</v>
      </c>
      <c r="DQ182" s="38">
        <f t="shared" si="324"/>
        <v>0</v>
      </c>
      <c r="DR182" s="38">
        <f t="shared" si="325"/>
        <v>0</v>
      </c>
      <c r="DS182" s="38">
        <f t="shared" si="326"/>
        <v>0</v>
      </c>
      <c r="DT182" s="38">
        <f t="shared" si="327"/>
        <v>50</v>
      </c>
      <c r="DU182" s="38">
        <f t="shared" si="328"/>
        <v>0</v>
      </c>
      <c r="DV182" s="38">
        <f t="shared" si="329"/>
        <v>0</v>
      </c>
      <c r="DW182" s="38">
        <f t="shared" si="330"/>
        <v>0</v>
      </c>
      <c r="DX182" s="38">
        <f t="shared" si="331"/>
        <v>0</v>
      </c>
      <c r="DY182" s="38">
        <f t="shared" si="332"/>
        <v>0</v>
      </c>
      <c r="DZ182" s="38">
        <f t="shared" si="333"/>
        <v>0</v>
      </c>
      <c r="EA182" s="38"/>
      <c r="EB182" s="38">
        <f t="shared" si="334"/>
        <v>0</v>
      </c>
    </row>
    <row r="183" spans="1:132" s="6" customFormat="1" x14ac:dyDescent="0.25">
      <c r="A183" s="10">
        <f t="shared" si="307"/>
        <v>171</v>
      </c>
      <c r="B183" s="17" t="s">
        <v>211</v>
      </c>
      <c r="C183" s="7">
        <v>296</v>
      </c>
      <c r="D183" s="7">
        <v>0</v>
      </c>
      <c r="E183" s="7">
        <v>0</v>
      </c>
      <c r="F183" s="7">
        <v>0</v>
      </c>
      <c r="G183" s="7">
        <v>0</v>
      </c>
      <c r="H183" s="7">
        <v>296</v>
      </c>
      <c r="I183" s="7">
        <v>1182.6000000000001</v>
      </c>
      <c r="J183" s="7">
        <v>0</v>
      </c>
      <c r="K183" s="7">
        <f t="shared" si="319"/>
        <v>74</v>
      </c>
      <c r="L183" s="7">
        <v>0</v>
      </c>
      <c r="M183" s="7">
        <v>0</v>
      </c>
      <c r="N183" s="7">
        <v>0</v>
      </c>
      <c r="O183" s="7">
        <v>0</v>
      </c>
      <c r="P183" s="7">
        <v>74</v>
      </c>
      <c r="Q183" s="7">
        <v>296</v>
      </c>
      <c r="R183" s="7">
        <v>0</v>
      </c>
      <c r="S183" s="7">
        <f t="shared" si="308"/>
        <v>74</v>
      </c>
      <c r="T183" s="7">
        <v>0</v>
      </c>
      <c r="U183" s="7">
        <v>0</v>
      </c>
      <c r="V183" s="7">
        <v>0</v>
      </c>
      <c r="W183" s="7">
        <v>0</v>
      </c>
      <c r="X183" s="7">
        <v>74</v>
      </c>
      <c r="Y183" s="7">
        <v>296</v>
      </c>
      <c r="Z183" s="7">
        <v>0</v>
      </c>
      <c r="AA183" s="7">
        <f t="shared" si="309"/>
        <v>74</v>
      </c>
      <c r="AB183" s="7">
        <v>0</v>
      </c>
      <c r="AC183" s="7">
        <v>0</v>
      </c>
      <c r="AD183" s="7">
        <v>0</v>
      </c>
      <c r="AE183" s="7">
        <v>0</v>
      </c>
      <c r="AF183" s="7">
        <v>74</v>
      </c>
      <c r="AG183" s="7">
        <v>296</v>
      </c>
      <c r="AH183" s="7">
        <v>0</v>
      </c>
      <c r="AI183" s="7">
        <f t="shared" si="335"/>
        <v>74</v>
      </c>
      <c r="AJ183" s="7">
        <f t="shared" si="336"/>
        <v>0</v>
      </c>
      <c r="AK183" s="7">
        <f t="shared" si="337"/>
        <v>0</v>
      </c>
      <c r="AL183" s="7">
        <f t="shared" si="338"/>
        <v>0</v>
      </c>
      <c r="AM183" s="7">
        <f t="shared" si="339"/>
        <v>0</v>
      </c>
      <c r="AN183" s="7">
        <f t="shared" si="340"/>
        <v>74</v>
      </c>
      <c r="AO183" s="7">
        <f t="shared" si="341"/>
        <v>294.60000000000014</v>
      </c>
      <c r="AP183" s="7">
        <f t="shared" si="342"/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f t="shared" si="320"/>
        <v>3019</v>
      </c>
      <c r="AW183" s="7">
        <v>0</v>
      </c>
      <c r="AX183" s="7">
        <v>0</v>
      </c>
      <c r="AY183" s="7">
        <v>3019</v>
      </c>
      <c r="AZ183" s="7">
        <v>28382.400000000001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/>
      <c r="BL183" s="9">
        <v>0</v>
      </c>
      <c r="BM183" s="7">
        <f t="shared" si="290"/>
        <v>755</v>
      </c>
      <c r="BN183" s="7">
        <v>0</v>
      </c>
      <c r="BO183" s="7">
        <f>'[1]Протокол №10 от 30.11.2022'!AB184</f>
        <v>0</v>
      </c>
      <c r="BP183" s="7">
        <v>755</v>
      </c>
      <c r="BQ183" s="7">
        <v>7096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7">
        <v>0</v>
      </c>
      <c r="CA183" s="7">
        <v>0</v>
      </c>
      <c r="CB183" s="7"/>
      <c r="CC183" s="7">
        <v>0</v>
      </c>
      <c r="CD183" s="7">
        <f t="shared" si="310"/>
        <v>755</v>
      </c>
      <c r="CE183" s="7">
        <v>0</v>
      </c>
      <c r="CF183" s="7"/>
      <c r="CG183" s="7">
        <v>755</v>
      </c>
      <c r="CH183" s="7">
        <v>7096</v>
      </c>
      <c r="CI183" s="7">
        <v>0</v>
      </c>
      <c r="CJ183" s="7">
        <v>0</v>
      </c>
      <c r="CK183" s="7">
        <v>0</v>
      </c>
      <c r="CL183" s="7">
        <v>0</v>
      </c>
      <c r="CM183" s="7">
        <v>0</v>
      </c>
      <c r="CN183" s="7">
        <v>0</v>
      </c>
      <c r="CO183" s="7">
        <v>0</v>
      </c>
      <c r="CP183" s="7">
        <v>0</v>
      </c>
      <c r="CQ183" s="7">
        <v>0</v>
      </c>
      <c r="CR183" s="7">
        <v>0</v>
      </c>
      <c r="CS183" s="7"/>
      <c r="CT183" s="7">
        <v>0</v>
      </c>
      <c r="CU183" s="7">
        <f t="shared" si="291"/>
        <v>755</v>
      </c>
      <c r="CV183" s="7">
        <v>0</v>
      </c>
      <c r="CW183" s="7"/>
      <c r="CX183" s="7">
        <v>755</v>
      </c>
      <c r="CY183" s="7">
        <v>7096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7">
        <v>0</v>
      </c>
      <c r="DI183" s="7">
        <v>0</v>
      </c>
      <c r="DJ183" s="7"/>
      <c r="DK183" s="7">
        <v>0</v>
      </c>
      <c r="DL183" s="7">
        <f t="shared" si="292"/>
        <v>754</v>
      </c>
      <c r="DM183" s="38">
        <f t="shared" si="321"/>
        <v>0</v>
      </c>
      <c r="DN183" s="38"/>
      <c r="DO183" s="38">
        <f t="shared" si="322"/>
        <v>754</v>
      </c>
      <c r="DP183" s="38">
        <f t="shared" si="323"/>
        <v>7094.4000000000015</v>
      </c>
      <c r="DQ183" s="38">
        <f t="shared" si="324"/>
        <v>0</v>
      </c>
      <c r="DR183" s="38">
        <f t="shared" si="325"/>
        <v>0</v>
      </c>
      <c r="DS183" s="38">
        <f t="shared" si="326"/>
        <v>0</v>
      </c>
      <c r="DT183" s="38">
        <f t="shared" si="327"/>
        <v>0</v>
      </c>
      <c r="DU183" s="38">
        <f t="shared" si="328"/>
        <v>0</v>
      </c>
      <c r="DV183" s="38">
        <f t="shared" si="329"/>
        <v>0</v>
      </c>
      <c r="DW183" s="38">
        <f t="shared" si="330"/>
        <v>0</v>
      </c>
      <c r="DX183" s="38">
        <f t="shared" si="331"/>
        <v>0</v>
      </c>
      <c r="DY183" s="38">
        <f t="shared" si="332"/>
        <v>0</v>
      </c>
      <c r="DZ183" s="38">
        <f t="shared" si="333"/>
        <v>0</v>
      </c>
      <c r="EA183" s="38"/>
      <c r="EB183" s="38">
        <f t="shared" si="334"/>
        <v>0</v>
      </c>
    </row>
    <row r="184" spans="1:132" s="6" customFormat="1" x14ac:dyDescent="0.25">
      <c r="A184" s="10">
        <f t="shared" si="307"/>
        <v>172</v>
      </c>
      <c r="B184" s="17" t="s">
        <v>212</v>
      </c>
      <c r="C184" s="7">
        <v>542</v>
      </c>
      <c r="D184" s="7">
        <v>0</v>
      </c>
      <c r="E184" s="7">
        <v>0</v>
      </c>
      <c r="F184" s="7">
        <v>0</v>
      </c>
      <c r="G184" s="7">
        <v>0</v>
      </c>
      <c r="H184" s="7">
        <v>542</v>
      </c>
      <c r="I184" s="7">
        <v>2168.1</v>
      </c>
      <c r="J184" s="7">
        <v>0</v>
      </c>
      <c r="K184" s="7">
        <f t="shared" si="319"/>
        <v>136</v>
      </c>
      <c r="L184" s="7">
        <v>0</v>
      </c>
      <c r="M184" s="7">
        <v>0</v>
      </c>
      <c r="N184" s="7">
        <v>0</v>
      </c>
      <c r="O184" s="7">
        <v>0</v>
      </c>
      <c r="P184" s="7">
        <v>136</v>
      </c>
      <c r="Q184" s="7">
        <v>542</v>
      </c>
      <c r="R184" s="7">
        <v>0</v>
      </c>
      <c r="S184" s="7">
        <f t="shared" si="308"/>
        <v>136</v>
      </c>
      <c r="T184" s="7">
        <v>0</v>
      </c>
      <c r="U184" s="7">
        <v>0</v>
      </c>
      <c r="V184" s="7">
        <v>0</v>
      </c>
      <c r="W184" s="7">
        <v>0</v>
      </c>
      <c r="X184" s="7">
        <v>136</v>
      </c>
      <c r="Y184" s="7">
        <v>542</v>
      </c>
      <c r="Z184" s="7">
        <v>0</v>
      </c>
      <c r="AA184" s="7">
        <f t="shared" si="309"/>
        <v>136</v>
      </c>
      <c r="AB184" s="7">
        <v>0</v>
      </c>
      <c r="AC184" s="7">
        <v>0</v>
      </c>
      <c r="AD184" s="7">
        <v>0</v>
      </c>
      <c r="AE184" s="7">
        <v>0</v>
      </c>
      <c r="AF184" s="7">
        <v>136</v>
      </c>
      <c r="AG184" s="7">
        <v>542</v>
      </c>
      <c r="AH184" s="7">
        <v>0</v>
      </c>
      <c r="AI184" s="7">
        <f t="shared" si="335"/>
        <v>134</v>
      </c>
      <c r="AJ184" s="7">
        <f t="shared" si="336"/>
        <v>0</v>
      </c>
      <c r="AK184" s="7">
        <f t="shared" si="337"/>
        <v>0</v>
      </c>
      <c r="AL184" s="7">
        <f t="shared" si="338"/>
        <v>0</v>
      </c>
      <c r="AM184" s="7">
        <f t="shared" si="339"/>
        <v>0</v>
      </c>
      <c r="AN184" s="7">
        <f t="shared" si="340"/>
        <v>134</v>
      </c>
      <c r="AO184" s="7">
        <f t="shared" si="341"/>
        <v>542.09999999999991</v>
      </c>
      <c r="AP184" s="7">
        <f t="shared" si="342"/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f t="shared" si="320"/>
        <v>5536</v>
      </c>
      <c r="AW184" s="7">
        <v>0</v>
      </c>
      <c r="AX184" s="7">
        <v>0</v>
      </c>
      <c r="AY184" s="7">
        <v>5536</v>
      </c>
      <c r="AZ184" s="7">
        <v>52034.400000000001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/>
      <c r="BL184" s="9">
        <v>0</v>
      </c>
      <c r="BM184" s="7">
        <f t="shared" si="290"/>
        <v>1384</v>
      </c>
      <c r="BN184" s="7">
        <v>0</v>
      </c>
      <c r="BO184" s="7">
        <f>'[1]Протокол №10 от 30.11.2022'!AB185</f>
        <v>0</v>
      </c>
      <c r="BP184" s="7">
        <v>1384</v>
      </c>
      <c r="BQ184" s="7">
        <v>13009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7">
        <v>0</v>
      </c>
      <c r="CA184" s="7">
        <v>0</v>
      </c>
      <c r="CB184" s="7"/>
      <c r="CC184" s="7">
        <v>0</v>
      </c>
      <c r="CD184" s="7">
        <f t="shared" si="310"/>
        <v>1384</v>
      </c>
      <c r="CE184" s="7">
        <v>0</v>
      </c>
      <c r="CF184" s="7"/>
      <c r="CG184" s="7">
        <v>1384</v>
      </c>
      <c r="CH184" s="7">
        <v>13009</v>
      </c>
      <c r="CI184" s="7">
        <v>0</v>
      </c>
      <c r="CJ184" s="7">
        <v>0</v>
      </c>
      <c r="CK184" s="7">
        <v>0</v>
      </c>
      <c r="CL184" s="7">
        <v>0</v>
      </c>
      <c r="CM184" s="7">
        <v>0</v>
      </c>
      <c r="CN184" s="7">
        <v>0</v>
      </c>
      <c r="CO184" s="7">
        <v>0</v>
      </c>
      <c r="CP184" s="7">
        <v>0</v>
      </c>
      <c r="CQ184" s="7">
        <v>0</v>
      </c>
      <c r="CR184" s="7">
        <v>0</v>
      </c>
      <c r="CS184" s="7"/>
      <c r="CT184" s="7">
        <v>0</v>
      </c>
      <c r="CU184" s="7">
        <f t="shared" si="291"/>
        <v>1384</v>
      </c>
      <c r="CV184" s="7">
        <v>0</v>
      </c>
      <c r="CW184" s="7"/>
      <c r="CX184" s="7">
        <v>1384</v>
      </c>
      <c r="CY184" s="7">
        <v>13009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7">
        <v>0</v>
      </c>
      <c r="DI184" s="7">
        <v>0</v>
      </c>
      <c r="DJ184" s="7"/>
      <c r="DK184" s="7">
        <v>0</v>
      </c>
      <c r="DL184" s="7">
        <f t="shared" si="292"/>
        <v>1384</v>
      </c>
      <c r="DM184" s="38">
        <f t="shared" si="321"/>
        <v>0</v>
      </c>
      <c r="DN184" s="38"/>
      <c r="DO184" s="38">
        <f t="shared" si="322"/>
        <v>1384</v>
      </c>
      <c r="DP184" s="38">
        <f t="shared" si="323"/>
        <v>13007.400000000001</v>
      </c>
      <c r="DQ184" s="38">
        <f t="shared" si="324"/>
        <v>0</v>
      </c>
      <c r="DR184" s="38">
        <f t="shared" si="325"/>
        <v>0</v>
      </c>
      <c r="DS184" s="38">
        <f t="shared" si="326"/>
        <v>0</v>
      </c>
      <c r="DT184" s="38">
        <f t="shared" si="327"/>
        <v>0</v>
      </c>
      <c r="DU184" s="38">
        <f t="shared" si="328"/>
        <v>0</v>
      </c>
      <c r="DV184" s="38">
        <f t="shared" si="329"/>
        <v>0</v>
      </c>
      <c r="DW184" s="38">
        <f t="shared" si="330"/>
        <v>0</v>
      </c>
      <c r="DX184" s="38">
        <f t="shared" si="331"/>
        <v>0</v>
      </c>
      <c r="DY184" s="38">
        <f t="shared" si="332"/>
        <v>0</v>
      </c>
      <c r="DZ184" s="38">
        <f t="shared" si="333"/>
        <v>0</v>
      </c>
      <c r="EA184" s="38"/>
      <c r="EB184" s="38">
        <f t="shared" si="334"/>
        <v>0</v>
      </c>
    </row>
    <row r="185" spans="1:132" s="6" customFormat="1" x14ac:dyDescent="0.25">
      <c r="A185" s="10">
        <f t="shared" si="307"/>
        <v>173</v>
      </c>
      <c r="B185" s="17" t="s">
        <v>213</v>
      </c>
      <c r="C185" s="7">
        <v>296</v>
      </c>
      <c r="D185" s="7">
        <v>0</v>
      </c>
      <c r="E185" s="7">
        <v>0</v>
      </c>
      <c r="F185" s="7">
        <v>0</v>
      </c>
      <c r="G185" s="7">
        <v>0</v>
      </c>
      <c r="H185" s="7">
        <v>296</v>
      </c>
      <c r="I185" s="7">
        <v>1182.6000000000001</v>
      </c>
      <c r="J185" s="7">
        <v>0</v>
      </c>
      <c r="K185" s="7">
        <f t="shared" si="319"/>
        <v>74</v>
      </c>
      <c r="L185" s="7">
        <v>0</v>
      </c>
      <c r="M185" s="7">
        <v>0</v>
      </c>
      <c r="N185" s="7">
        <v>0</v>
      </c>
      <c r="O185" s="7">
        <v>0</v>
      </c>
      <c r="P185" s="7">
        <v>74</v>
      </c>
      <c r="Q185" s="7">
        <v>296</v>
      </c>
      <c r="R185" s="7">
        <v>0</v>
      </c>
      <c r="S185" s="7">
        <f t="shared" si="308"/>
        <v>74</v>
      </c>
      <c r="T185" s="7">
        <v>0</v>
      </c>
      <c r="U185" s="7">
        <v>0</v>
      </c>
      <c r="V185" s="7">
        <v>0</v>
      </c>
      <c r="W185" s="7">
        <v>0</v>
      </c>
      <c r="X185" s="7">
        <v>74</v>
      </c>
      <c r="Y185" s="7">
        <v>296</v>
      </c>
      <c r="Z185" s="7">
        <v>0</v>
      </c>
      <c r="AA185" s="7">
        <f t="shared" si="309"/>
        <v>74</v>
      </c>
      <c r="AB185" s="7">
        <v>0</v>
      </c>
      <c r="AC185" s="7">
        <v>0</v>
      </c>
      <c r="AD185" s="7">
        <v>0</v>
      </c>
      <c r="AE185" s="7">
        <v>0</v>
      </c>
      <c r="AF185" s="7">
        <v>74</v>
      </c>
      <c r="AG185" s="7">
        <v>296</v>
      </c>
      <c r="AH185" s="7">
        <v>0</v>
      </c>
      <c r="AI185" s="7">
        <f t="shared" si="335"/>
        <v>74</v>
      </c>
      <c r="AJ185" s="7">
        <f t="shared" si="336"/>
        <v>0</v>
      </c>
      <c r="AK185" s="7">
        <f t="shared" si="337"/>
        <v>0</v>
      </c>
      <c r="AL185" s="7">
        <f t="shared" si="338"/>
        <v>0</v>
      </c>
      <c r="AM185" s="7">
        <f t="shared" si="339"/>
        <v>0</v>
      </c>
      <c r="AN185" s="7">
        <f t="shared" si="340"/>
        <v>74</v>
      </c>
      <c r="AO185" s="7">
        <f t="shared" si="341"/>
        <v>294.60000000000014</v>
      </c>
      <c r="AP185" s="7">
        <f t="shared" si="342"/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f t="shared" si="320"/>
        <v>3019</v>
      </c>
      <c r="AW185" s="7">
        <v>0</v>
      </c>
      <c r="AX185" s="7">
        <v>0</v>
      </c>
      <c r="AY185" s="7">
        <v>3019</v>
      </c>
      <c r="AZ185" s="7">
        <v>28382.400000000001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/>
      <c r="BL185" s="9">
        <v>0</v>
      </c>
      <c r="BM185" s="7">
        <f t="shared" si="290"/>
        <v>755</v>
      </c>
      <c r="BN185" s="7">
        <v>0</v>
      </c>
      <c r="BO185" s="7">
        <f>'[1]Протокол №10 от 30.11.2022'!AB186</f>
        <v>0</v>
      </c>
      <c r="BP185" s="7">
        <v>755</v>
      </c>
      <c r="BQ185" s="7">
        <v>7096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7">
        <v>0</v>
      </c>
      <c r="CA185" s="7">
        <v>0</v>
      </c>
      <c r="CB185" s="7"/>
      <c r="CC185" s="7">
        <v>0</v>
      </c>
      <c r="CD185" s="7">
        <f t="shared" si="310"/>
        <v>755</v>
      </c>
      <c r="CE185" s="7">
        <v>0</v>
      </c>
      <c r="CF185" s="7"/>
      <c r="CG185" s="7">
        <v>755</v>
      </c>
      <c r="CH185" s="7">
        <v>7096</v>
      </c>
      <c r="CI185" s="7">
        <v>0</v>
      </c>
      <c r="CJ185" s="7">
        <v>0</v>
      </c>
      <c r="CK185" s="7">
        <v>0</v>
      </c>
      <c r="CL185" s="7">
        <v>0</v>
      </c>
      <c r="CM185" s="7">
        <v>0</v>
      </c>
      <c r="CN185" s="7">
        <v>0</v>
      </c>
      <c r="CO185" s="7">
        <v>0</v>
      </c>
      <c r="CP185" s="7">
        <v>0</v>
      </c>
      <c r="CQ185" s="7">
        <v>0</v>
      </c>
      <c r="CR185" s="7">
        <v>0</v>
      </c>
      <c r="CS185" s="7"/>
      <c r="CT185" s="7">
        <v>0</v>
      </c>
      <c r="CU185" s="7">
        <f t="shared" si="291"/>
        <v>755</v>
      </c>
      <c r="CV185" s="7">
        <v>0</v>
      </c>
      <c r="CW185" s="7"/>
      <c r="CX185" s="7">
        <v>755</v>
      </c>
      <c r="CY185" s="7">
        <v>7096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7">
        <v>0</v>
      </c>
      <c r="DI185" s="7">
        <v>0</v>
      </c>
      <c r="DJ185" s="7"/>
      <c r="DK185" s="7">
        <v>0</v>
      </c>
      <c r="DL185" s="7">
        <f t="shared" si="292"/>
        <v>754</v>
      </c>
      <c r="DM185" s="38">
        <f t="shared" si="321"/>
        <v>0</v>
      </c>
      <c r="DN185" s="38"/>
      <c r="DO185" s="38">
        <f t="shared" si="322"/>
        <v>754</v>
      </c>
      <c r="DP185" s="38">
        <f t="shared" si="323"/>
        <v>7094.4000000000015</v>
      </c>
      <c r="DQ185" s="38">
        <f t="shared" si="324"/>
        <v>0</v>
      </c>
      <c r="DR185" s="38">
        <f t="shared" si="325"/>
        <v>0</v>
      </c>
      <c r="DS185" s="38">
        <f t="shared" si="326"/>
        <v>0</v>
      </c>
      <c r="DT185" s="38">
        <f t="shared" si="327"/>
        <v>0</v>
      </c>
      <c r="DU185" s="38">
        <f t="shared" si="328"/>
        <v>0</v>
      </c>
      <c r="DV185" s="38">
        <f t="shared" si="329"/>
        <v>0</v>
      </c>
      <c r="DW185" s="38">
        <f t="shared" si="330"/>
        <v>0</v>
      </c>
      <c r="DX185" s="38">
        <f t="shared" si="331"/>
        <v>0</v>
      </c>
      <c r="DY185" s="38">
        <f t="shared" si="332"/>
        <v>0</v>
      </c>
      <c r="DZ185" s="38">
        <f t="shared" si="333"/>
        <v>0</v>
      </c>
      <c r="EA185" s="38"/>
      <c r="EB185" s="38">
        <f t="shared" si="334"/>
        <v>0</v>
      </c>
    </row>
    <row r="186" spans="1:132" s="6" customFormat="1" x14ac:dyDescent="0.25">
      <c r="A186" s="10">
        <f t="shared" si="307"/>
        <v>174</v>
      </c>
      <c r="B186" s="8" t="s">
        <v>214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f t="shared" si="319"/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f t="shared" si="308"/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f t="shared" si="309"/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f t="shared" si="335"/>
        <v>0</v>
      </c>
      <c r="AJ186" s="7">
        <f t="shared" si="336"/>
        <v>0</v>
      </c>
      <c r="AK186" s="7">
        <f t="shared" si="337"/>
        <v>0</v>
      </c>
      <c r="AL186" s="7">
        <f t="shared" si="338"/>
        <v>0</v>
      </c>
      <c r="AM186" s="7">
        <f t="shared" si="339"/>
        <v>0</v>
      </c>
      <c r="AN186" s="7">
        <f t="shared" si="340"/>
        <v>0</v>
      </c>
      <c r="AO186" s="7">
        <f t="shared" si="341"/>
        <v>0</v>
      </c>
      <c r="AP186" s="7">
        <f t="shared" si="342"/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f t="shared" si="320"/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/>
      <c r="BL186" s="9">
        <v>0</v>
      </c>
      <c r="BM186" s="7">
        <f t="shared" si="290"/>
        <v>0</v>
      </c>
      <c r="BN186" s="7">
        <v>0</v>
      </c>
      <c r="BO186" s="7">
        <f>'[1]Протокол №10 от 30.11.2022'!AB187</f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7">
        <v>0</v>
      </c>
      <c r="CA186" s="7">
        <v>0</v>
      </c>
      <c r="CB186" s="7"/>
      <c r="CC186" s="7">
        <v>0</v>
      </c>
      <c r="CD186" s="7">
        <f t="shared" si="310"/>
        <v>0</v>
      </c>
      <c r="CE186" s="7">
        <v>0</v>
      </c>
      <c r="CF186" s="7"/>
      <c r="CG186" s="7">
        <v>0</v>
      </c>
      <c r="CH186" s="7">
        <v>0</v>
      </c>
      <c r="CI186" s="7">
        <v>0</v>
      </c>
      <c r="CJ186" s="7">
        <v>0</v>
      </c>
      <c r="CK186" s="7">
        <v>0</v>
      </c>
      <c r="CL186" s="7">
        <v>0</v>
      </c>
      <c r="CM186" s="7">
        <v>0</v>
      </c>
      <c r="CN186" s="7">
        <v>0</v>
      </c>
      <c r="CO186" s="7">
        <v>0</v>
      </c>
      <c r="CP186" s="7">
        <v>0</v>
      </c>
      <c r="CQ186" s="7">
        <v>0</v>
      </c>
      <c r="CR186" s="7">
        <v>0</v>
      </c>
      <c r="CS186" s="7"/>
      <c r="CT186" s="7">
        <v>0</v>
      </c>
      <c r="CU186" s="7">
        <f t="shared" si="291"/>
        <v>0</v>
      </c>
      <c r="CV186" s="7">
        <v>0</v>
      </c>
      <c r="CW186" s="7"/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7">
        <v>0</v>
      </c>
      <c r="DI186" s="7">
        <v>0</v>
      </c>
      <c r="DJ186" s="7"/>
      <c r="DK186" s="7">
        <v>0</v>
      </c>
      <c r="DL186" s="7">
        <f t="shared" si="292"/>
        <v>0</v>
      </c>
      <c r="DM186" s="38">
        <f t="shared" si="321"/>
        <v>0</v>
      </c>
      <c r="DN186" s="38"/>
      <c r="DO186" s="38">
        <f t="shared" si="322"/>
        <v>0</v>
      </c>
      <c r="DP186" s="38">
        <f t="shared" si="323"/>
        <v>0</v>
      </c>
      <c r="DQ186" s="38">
        <f t="shared" si="324"/>
        <v>0</v>
      </c>
      <c r="DR186" s="38">
        <f t="shared" si="325"/>
        <v>0</v>
      </c>
      <c r="DS186" s="38">
        <f t="shared" si="326"/>
        <v>0</v>
      </c>
      <c r="DT186" s="38">
        <f t="shared" si="327"/>
        <v>0</v>
      </c>
      <c r="DU186" s="38">
        <f t="shared" si="328"/>
        <v>0</v>
      </c>
      <c r="DV186" s="38">
        <f t="shared" si="329"/>
        <v>0</v>
      </c>
      <c r="DW186" s="38">
        <f t="shared" si="330"/>
        <v>0</v>
      </c>
      <c r="DX186" s="38">
        <f t="shared" si="331"/>
        <v>0</v>
      </c>
      <c r="DY186" s="38">
        <f t="shared" si="332"/>
        <v>0</v>
      </c>
      <c r="DZ186" s="38">
        <f t="shared" si="333"/>
        <v>0</v>
      </c>
      <c r="EA186" s="38"/>
      <c r="EB186" s="38">
        <f t="shared" si="334"/>
        <v>0</v>
      </c>
    </row>
    <row r="187" spans="1:132" s="6" customFormat="1" x14ac:dyDescent="0.25">
      <c r="A187" s="10">
        <f t="shared" si="307"/>
        <v>175</v>
      </c>
      <c r="B187" s="8" t="s">
        <v>215</v>
      </c>
      <c r="C187" s="7">
        <v>246</v>
      </c>
      <c r="D187" s="7">
        <v>0</v>
      </c>
      <c r="E187" s="7">
        <v>0</v>
      </c>
      <c r="F187" s="7">
        <v>0</v>
      </c>
      <c r="G187" s="7">
        <v>0</v>
      </c>
      <c r="H187" s="7">
        <v>246</v>
      </c>
      <c r="I187" s="7">
        <v>985.50000000000011</v>
      </c>
      <c r="J187" s="7">
        <v>0</v>
      </c>
      <c r="K187" s="7">
        <f t="shared" si="319"/>
        <v>62</v>
      </c>
      <c r="L187" s="7">
        <v>0</v>
      </c>
      <c r="M187" s="7">
        <v>0</v>
      </c>
      <c r="N187" s="7">
        <v>0</v>
      </c>
      <c r="O187" s="7">
        <v>0</v>
      </c>
      <c r="P187" s="7">
        <v>62</v>
      </c>
      <c r="Q187" s="7">
        <v>246</v>
      </c>
      <c r="R187" s="7">
        <v>0</v>
      </c>
      <c r="S187" s="7">
        <f t="shared" si="308"/>
        <v>62</v>
      </c>
      <c r="T187" s="7">
        <v>0</v>
      </c>
      <c r="U187" s="7">
        <v>0</v>
      </c>
      <c r="V187" s="7">
        <v>0</v>
      </c>
      <c r="W187" s="7">
        <v>0</v>
      </c>
      <c r="X187" s="7">
        <v>62</v>
      </c>
      <c r="Y187" s="7">
        <v>246</v>
      </c>
      <c r="Z187" s="7">
        <v>0</v>
      </c>
      <c r="AA187" s="7">
        <f t="shared" si="309"/>
        <v>62</v>
      </c>
      <c r="AB187" s="7">
        <v>0</v>
      </c>
      <c r="AC187" s="7">
        <v>0</v>
      </c>
      <c r="AD187" s="7">
        <v>0</v>
      </c>
      <c r="AE187" s="7">
        <v>0</v>
      </c>
      <c r="AF187" s="7">
        <v>62</v>
      </c>
      <c r="AG187" s="7">
        <v>246</v>
      </c>
      <c r="AH187" s="7">
        <v>0</v>
      </c>
      <c r="AI187" s="7">
        <f t="shared" si="335"/>
        <v>60</v>
      </c>
      <c r="AJ187" s="7">
        <f t="shared" si="336"/>
        <v>0</v>
      </c>
      <c r="AK187" s="7">
        <f t="shared" si="337"/>
        <v>0</v>
      </c>
      <c r="AL187" s="7">
        <f t="shared" si="338"/>
        <v>0</v>
      </c>
      <c r="AM187" s="7">
        <f t="shared" si="339"/>
        <v>0</v>
      </c>
      <c r="AN187" s="7">
        <f t="shared" si="340"/>
        <v>60</v>
      </c>
      <c r="AO187" s="7">
        <f t="shared" si="341"/>
        <v>247.50000000000011</v>
      </c>
      <c r="AP187" s="7">
        <f t="shared" si="342"/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f t="shared" si="320"/>
        <v>2516</v>
      </c>
      <c r="AW187" s="7">
        <v>0</v>
      </c>
      <c r="AX187" s="7">
        <v>0</v>
      </c>
      <c r="AY187" s="7">
        <v>2516</v>
      </c>
      <c r="AZ187" s="7">
        <v>23652.000000000004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/>
      <c r="BL187" s="9">
        <v>0</v>
      </c>
      <c r="BM187" s="7">
        <f t="shared" si="290"/>
        <v>629</v>
      </c>
      <c r="BN187" s="7">
        <v>0</v>
      </c>
      <c r="BO187" s="7">
        <f>'[1]Протокол №10 от 30.11.2022'!AB188</f>
        <v>0</v>
      </c>
      <c r="BP187" s="7">
        <v>629</v>
      </c>
      <c r="BQ187" s="7">
        <v>5913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7">
        <v>0</v>
      </c>
      <c r="CA187" s="7">
        <v>0</v>
      </c>
      <c r="CB187" s="7"/>
      <c r="CC187" s="7">
        <v>0</v>
      </c>
      <c r="CD187" s="7">
        <f t="shared" si="310"/>
        <v>629</v>
      </c>
      <c r="CE187" s="7">
        <v>0</v>
      </c>
      <c r="CF187" s="7"/>
      <c r="CG187" s="7">
        <v>629</v>
      </c>
      <c r="CH187" s="7">
        <v>5913</v>
      </c>
      <c r="CI187" s="7">
        <v>0</v>
      </c>
      <c r="CJ187" s="7">
        <v>0</v>
      </c>
      <c r="CK187" s="7">
        <v>0</v>
      </c>
      <c r="CL187" s="7">
        <v>0</v>
      </c>
      <c r="CM187" s="7">
        <v>0</v>
      </c>
      <c r="CN187" s="7">
        <v>0</v>
      </c>
      <c r="CO187" s="7">
        <v>0</v>
      </c>
      <c r="CP187" s="7">
        <v>0</v>
      </c>
      <c r="CQ187" s="7">
        <v>0</v>
      </c>
      <c r="CR187" s="7">
        <v>0</v>
      </c>
      <c r="CS187" s="7"/>
      <c r="CT187" s="7">
        <v>0</v>
      </c>
      <c r="CU187" s="7">
        <f t="shared" si="291"/>
        <v>629</v>
      </c>
      <c r="CV187" s="7">
        <v>0</v>
      </c>
      <c r="CW187" s="7"/>
      <c r="CX187" s="7">
        <v>629</v>
      </c>
      <c r="CY187" s="7">
        <v>5913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7">
        <v>0</v>
      </c>
      <c r="DI187" s="7">
        <v>0</v>
      </c>
      <c r="DJ187" s="7"/>
      <c r="DK187" s="7">
        <v>0</v>
      </c>
      <c r="DL187" s="7">
        <f t="shared" si="292"/>
        <v>629</v>
      </c>
      <c r="DM187" s="38">
        <f t="shared" si="321"/>
        <v>0</v>
      </c>
      <c r="DN187" s="38"/>
      <c r="DO187" s="38">
        <f t="shared" si="322"/>
        <v>629</v>
      </c>
      <c r="DP187" s="38">
        <f t="shared" si="323"/>
        <v>5913.0000000000036</v>
      </c>
      <c r="DQ187" s="38">
        <f t="shared" si="324"/>
        <v>0</v>
      </c>
      <c r="DR187" s="38">
        <f t="shared" si="325"/>
        <v>0</v>
      </c>
      <c r="DS187" s="38">
        <f t="shared" si="326"/>
        <v>0</v>
      </c>
      <c r="DT187" s="38">
        <f t="shared" si="327"/>
        <v>0</v>
      </c>
      <c r="DU187" s="38">
        <f t="shared" si="328"/>
        <v>0</v>
      </c>
      <c r="DV187" s="38">
        <f t="shared" si="329"/>
        <v>0</v>
      </c>
      <c r="DW187" s="38">
        <f t="shared" si="330"/>
        <v>0</v>
      </c>
      <c r="DX187" s="38">
        <f t="shared" si="331"/>
        <v>0</v>
      </c>
      <c r="DY187" s="38">
        <f t="shared" si="332"/>
        <v>0</v>
      </c>
      <c r="DZ187" s="38">
        <f t="shared" si="333"/>
        <v>0</v>
      </c>
      <c r="EA187" s="38"/>
      <c r="EB187" s="38">
        <f t="shared" si="334"/>
        <v>0</v>
      </c>
    </row>
    <row r="188" spans="1:132" s="6" customFormat="1" x14ac:dyDescent="0.25">
      <c r="A188" s="10">
        <f t="shared" si="307"/>
        <v>176</v>
      </c>
      <c r="B188" s="8" t="s">
        <v>216</v>
      </c>
      <c r="C188" s="7">
        <v>517</v>
      </c>
      <c r="D188" s="7">
        <v>0</v>
      </c>
      <c r="E188" s="7">
        <v>0</v>
      </c>
      <c r="F188" s="7">
        <v>0</v>
      </c>
      <c r="G188" s="7">
        <v>0</v>
      </c>
      <c r="H188" s="7">
        <v>517</v>
      </c>
      <c r="I188" s="7">
        <v>2069.5500000000002</v>
      </c>
      <c r="J188" s="7">
        <v>0</v>
      </c>
      <c r="K188" s="7">
        <f t="shared" si="319"/>
        <v>129</v>
      </c>
      <c r="L188" s="7">
        <v>0</v>
      </c>
      <c r="M188" s="7">
        <v>0</v>
      </c>
      <c r="N188" s="7">
        <v>0</v>
      </c>
      <c r="O188" s="7">
        <v>0</v>
      </c>
      <c r="P188" s="7">
        <v>129</v>
      </c>
      <c r="Q188" s="7">
        <v>517</v>
      </c>
      <c r="R188" s="7">
        <v>0</v>
      </c>
      <c r="S188" s="7">
        <f t="shared" si="308"/>
        <v>129</v>
      </c>
      <c r="T188" s="7">
        <v>0</v>
      </c>
      <c r="U188" s="7">
        <v>0</v>
      </c>
      <c r="V188" s="7">
        <v>0</v>
      </c>
      <c r="W188" s="7">
        <v>0</v>
      </c>
      <c r="X188" s="7">
        <v>129</v>
      </c>
      <c r="Y188" s="7">
        <v>517</v>
      </c>
      <c r="Z188" s="7">
        <v>0</v>
      </c>
      <c r="AA188" s="7">
        <f t="shared" si="309"/>
        <v>129</v>
      </c>
      <c r="AB188" s="7">
        <v>0</v>
      </c>
      <c r="AC188" s="7">
        <v>0</v>
      </c>
      <c r="AD188" s="7">
        <v>0</v>
      </c>
      <c r="AE188" s="7">
        <v>0</v>
      </c>
      <c r="AF188" s="7">
        <v>129</v>
      </c>
      <c r="AG188" s="7">
        <v>517</v>
      </c>
      <c r="AH188" s="7">
        <v>0</v>
      </c>
      <c r="AI188" s="7">
        <f t="shared" si="335"/>
        <v>130</v>
      </c>
      <c r="AJ188" s="7">
        <f t="shared" si="336"/>
        <v>0</v>
      </c>
      <c r="AK188" s="7">
        <f t="shared" si="337"/>
        <v>0</v>
      </c>
      <c r="AL188" s="7">
        <f t="shared" si="338"/>
        <v>0</v>
      </c>
      <c r="AM188" s="7">
        <f t="shared" si="339"/>
        <v>0</v>
      </c>
      <c r="AN188" s="7">
        <f t="shared" si="340"/>
        <v>130</v>
      </c>
      <c r="AO188" s="7">
        <f t="shared" si="341"/>
        <v>518.55000000000018</v>
      </c>
      <c r="AP188" s="7">
        <f t="shared" si="342"/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f t="shared" si="320"/>
        <v>5284</v>
      </c>
      <c r="AW188" s="7">
        <v>0</v>
      </c>
      <c r="AX188" s="7">
        <v>0</v>
      </c>
      <c r="AY188" s="7">
        <v>5284</v>
      </c>
      <c r="AZ188" s="7">
        <v>49669.2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/>
      <c r="BL188" s="9">
        <v>0</v>
      </c>
      <c r="BM188" s="7">
        <f t="shared" si="290"/>
        <v>1321</v>
      </c>
      <c r="BN188" s="7">
        <v>0</v>
      </c>
      <c r="BO188" s="7">
        <f>'[1]Протокол №10 от 30.11.2022'!AB189</f>
        <v>0</v>
      </c>
      <c r="BP188" s="7">
        <v>1321</v>
      </c>
      <c r="BQ188" s="7">
        <v>12417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7">
        <v>0</v>
      </c>
      <c r="CA188" s="7">
        <v>0</v>
      </c>
      <c r="CB188" s="7"/>
      <c r="CC188" s="7">
        <v>0</v>
      </c>
      <c r="CD188" s="7">
        <f t="shared" si="310"/>
        <v>1321</v>
      </c>
      <c r="CE188" s="7">
        <v>0</v>
      </c>
      <c r="CF188" s="7"/>
      <c r="CG188" s="7">
        <v>1321</v>
      </c>
      <c r="CH188" s="7">
        <v>12417</v>
      </c>
      <c r="CI188" s="7">
        <v>0</v>
      </c>
      <c r="CJ188" s="7">
        <v>0</v>
      </c>
      <c r="CK188" s="7">
        <v>0</v>
      </c>
      <c r="CL188" s="7">
        <v>0</v>
      </c>
      <c r="CM188" s="7">
        <v>0</v>
      </c>
      <c r="CN188" s="7">
        <v>0</v>
      </c>
      <c r="CO188" s="7">
        <v>0</v>
      </c>
      <c r="CP188" s="7">
        <v>0</v>
      </c>
      <c r="CQ188" s="7">
        <v>0</v>
      </c>
      <c r="CR188" s="7">
        <v>0</v>
      </c>
      <c r="CS188" s="7"/>
      <c r="CT188" s="7">
        <v>0</v>
      </c>
      <c r="CU188" s="7">
        <f t="shared" si="291"/>
        <v>1321</v>
      </c>
      <c r="CV188" s="7">
        <v>0</v>
      </c>
      <c r="CW188" s="7"/>
      <c r="CX188" s="7">
        <v>1321</v>
      </c>
      <c r="CY188" s="7">
        <v>12417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7">
        <v>0</v>
      </c>
      <c r="DI188" s="7">
        <v>0</v>
      </c>
      <c r="DJ188" s="7"/>
      <c r="DK188" s="7">
        <v>0</v>
      </c>
      <c r="DL188" s="7">
        <f t="shared" si="292"/>
        <v>1321</v>
      </c>
      <c r="DM188" s="38">
        <f t="shared" si="321"/>
        <v>0</v>
      </c>
      <c r="DN188" s="38"/>
      <c r="DO188" s="38">
        <f t="shared" si="322"/>
        <v>1321</v>
      </c>
      <c r="DP188" s="38">
        <f t="shared" si="323"/>
        <v>12418.199999999997</v>
      </c>
      <c r="DQ188" s="38">
        <f t="shared" si="324"/>
        <v>0</v>
      </c>
      <c r="DR188" s="38">
        <f t="shared" si="325"/>
        <v>0</v>
      </c>
      <c r="DS188" s="38">
        <f t="shared" si="326"/>
        <v>0</v>
      </c>
      <c r="DT188" s="38">
        <f t="shared" si="327"/>
        <v>0</v>
      </c>
      <c r="DU188" s="38">
        <f t="shared" si="328"/>
        <v>0</v>
      </c>
      <c r="DV188" s="38">
        <f t="shared" si="329"/>
        <v>0</v>
      </c>
      <c r="DW188" s="38">
        <f t="shared" si="330"/>
        <v>0</v>
      </c>
      <c r="DX188" s="38">
        <f t="shared" si="331"/>
        <v>0</v>
      </c>
      <c r="DY188" s="38">
        <f t="shared" si="332"/>
        <v>0</v>
      </c>
      <c r="DZ188" s="38">
        <f t="shared" si="333"/>
        <v>0</v>
      </c>
      <c r="EA188" s="38"/>
      <c r="EB188" s="38">
        <f t="shared" si="334"/>
        <v>0</v>
      </c>
    </row>
    <row r="189" spans="1:132" s="6" customFormat="1" x14ac:dyDescent="0.25">
      <c r="A189" s="10">
        <f t="shared" si="307"/>
        <v>177</v>
      </c>
      <c r="B189" s="8" t="s">
        <v>217</v>
      </c>
      <c r="C189" s="7">
        <v>1267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1267</v>
      </c>
      <c r="K189" s="7">
        <f t="shared" si="319"/>
        <v>317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317</v>
      </c>
      <c r="S189" s="7">
        <f t="shared" si="308"/>
        <v>317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317</v>
      </c>
      <c r="AA189" s="7">
        <f t="shared" si="309"/>
        <v>317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317</v>
      </c>
      <c r="AI189" s="7">
        <f t="shared" si="335"/>
        <v>316</v>
      </c>
      <c r="AJ189" s="7">
        <f t="shared" si="336"/>
        <v>0</v>
      </c>
      <c r="AK189" s="7">
        <f t="shared" si="337"/>
        <v>0</v>
      </c>
      <c r="AL189" s="7">
        <f t="shared" si="338"/>
        <v>0</v>
      </c>
      <c r="AM189" s="7">
        <f t="shared" si="339"/>
        <v>0</v>
      </c>
      <c r="AN189" s="7">
        <f t="shared" si="340"/>
        <v>0</v>
      </c>
      <c r="AO189" s="7">
        <f t="shared" si="341"/>
        <v>0</v>
      </c>
      <c r="AP189" s="7">
        <f t="shared" si="342"/>
        <v>316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f t="shared" si="320"/>
        <v>1956</v>
      </c>
      <c r="AW189" s="7">
        <v>0</v>
      </c>
      <c r="AX189" s="7">
        <v>0</v>
      </c>
      <c r="AY189" s="7">
        <v>0</v>
      </c>
      <c r="AZ189" s="7">
        <v>0</v>
      </c>
      <c r="BA189" s="7">
        <v>956</v>
      </c>
      <c r="BB189" s="7">
        <v>0</v>
      </c>
      <c r="BC189" s="7">
        <v>0</v>
      </c>
      <c r="BD189" s="7">
        <v>1000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/>
      <c r="BL189" s="9">
        <v>0</v>
      </c>
      <c r="BM189" s="7">
        <f t="shared" si="290"/>
        <v>489</v>
      </c>
      <c r="BN189" s="7">
        <v>0</v>
      </c>
      <c r="BO189" s="7">
        <f>'[1]Протокол №10 от 30.11.2022'!AB190</f>
        <v>0</v>
      </c>
      <c r="BP189" s="7">
        <v>0</v>
      </c>
      <c r="BQ189" s="7">
        <v>0</v>
      </c>
      <c r="BR189" s="7">
        <v>239</v>
      </c>
      <c r="BS189" s="7">
        <v>0</v>
      </c>
      <c r="BT189" s="7">
        <v>0</v>
      </c>
      <c r="BU189" s="7">
        <v>250</v>
      </c>
      <c r="BV189" s="7">
        <v>0</v>
      </c>
      <c r="BW189" s="7">
        <v>0</v>
      </c>
      <c r="BX189" s="7">
        <v>0</v>
      </c>
      <c r="BY189" s="7">
        <v>0</v>
      </c>
      <c r="BZ189" s="7">
        <v>0</v>
      </c>
      <c r="CA189" s="7">
        <v>0</v>
      </c>
      <c r="CB189" s="7"/>
      <c r="CC189" s="7">
        <v>0</v>
      </c>
      <c r="CD189" s="7">
        <f t="shared" si="310"/>
        <v>489</v>
      </c>
      <c r="CE189" s="7">
        <v>0</v>
      </c>
      <c r="CF189" s="7"/>
      <c r="CG189" s="7">
        <v>0</v>
      </c>
      <c r="CH189" s="7">
        <v>0</v>
      </c>
      <c r="CI189" s="7">
        <v>239</v>
      </c>
      <c r="CJ189" s="7">
        <v>0</v>
      </c>
      <c r="CK189" s="7">
        <v>0</v>
      </c>
      <c r="CL189" s="7">
        <v>250</v>
      </c>
      <c r="CM189" s="7">
        <v>0</v>
      </c>
      <c r="CN189" s="7">
        <v>0</v>
      </c>
      <c r="CO189" s="7">
        <v>0</v>
      </c>
      <c r="CP189" s="7">
        <v>0</v>
      </c>
      <c r="CQ189" s="7">
        <v>0</v>
      </c>
      <c r="CR189" s="7">
        <v>0</v>
      </c>
      <c r="CS189" s="7"/>
      <c r="CT189" s="7">
        <v>0</v>
      </c>
      <c r="CU189" s="7">
        <f t="shared" si="291"/>
        <v>489</v>
      </c>
      <c r="CV189" s="7">
        <v>0</v>
      </c>
      <c r="CW189" s="7"/>
      <c r="CX189" s="7">
        <v>0</v>
      </c>
      <c r="CY189" s="7">
        <v>0</v>
      </c>
      <c r="CZ189" s="7">
        <v>239</v>
      </c>
      <c r="DA189" s="7">
        <v>0</v>
      </c>
      <c r="DB189" s="7">
        <v>0</v>
      </c>
      <c r="DC189" s="7">
        <v>250</v>
      </c>
      <c r="DD189" s="7">
        <v>0</v>
      </c>
      <c r="DE189" s="7">
        <v>0</v>
      </c>
      <c r="DF189" s="7">
        <v>0</v>
      </c>
      <c r="DG189" s="7">
        <v>0</v>
      </c>
      <c r="DH189" s="7">
        <v>0</v>
      </c>
      <c r="DI189" s="7">
        <v>0</v>
      </c>
      <c r="DJ189" s="7"/>
      <c r="DK189" s="7">
        <v>0</v>
      </c>
      <c r="DL189" s="7">
        <f t="shared" si="292"/>
        <v>489</v>
      </c>
      <c r="DM189" s="38">
        <f t="shared" si="321"/>
        <v>0</v>
      </c>
      <c r="DN189" s="38"/>
      <c r="DO189" s="38">
        <f t="shared" si="322"/>
        <v>0</v>
      </c>
      <c r="DP189" s="38">
        <f t="shared" si="323"/>
        <v>0</v>
      </c>
      <c r="DQ189" s="38">
        <f t="shared" si="324"/>
        <v>239</v>
      </c>
      <c r="DR189" s="38">
        <f t="shared" si="325"/>
        <v>0</v>
      </c>
      <c r="DS189" s="38">
        <f t="shared" si="326"/>
        <v>0</v>
      </c>
      <c r="DT189" s="38">
        <f t="shared" si="327"/>
        <v>250</v>
      </c>
      <c r="DU189" s="38">
        <f t="shared" si="328"/>
        <v>0</v>
      </c>
      <c r="DV189" s="38">
        <f t="shared" si="329"/>
        <v>0</v>
      </c>
      <c r="DW189" s="38">
        <f t="shared" si="330"/>
        <v>0</v>
      </c>
      <c r="DX189" s="38">
        <f t="shared" si="331"/>
        <v>0</v>
      </c>
      <c r="DY189" s="38">
        <f t="shared" si="332"/>
        <v>0</v>
      </c>
      <c r="DZ189" s="38">
        <f t="shared" si="333"/>
        <v>0</v>
      </c>
      <c r="EA189" s="38"/>
      <c r="EB189" s="38">
        <f t="shared" si="334"/>
        <v>0</v>
      </c>
    </row>
    <row r="190" spans="1:132" s="6" customFormat="1" x14ac:dyDescent="0.25">
      <c r="A190" s="10">
        <f t="shared" si="307"/>
        <v>178</v>
      </c>
      <c r="B190" s="8" t="s">
        <v>218</v>
      </c>
      <c r="C190" s="7">
        <v>197</v>
      </c>
      <c r="D190" s="7">
        <v>0</v>
      </c>
      <c r="E190" s="7">
        <v>0</v>
      </c>
      <c r="F190" s="7">
        <v>0</v>
      </c>
      <c r="G190" s="7">
        <v>0</v>
      </c>
      <c r="H190" s="7">
        <v>197</v>
      </c>
      <c r="I190" s="7">
        <v>788.4</v>
      </c>
      <c r="J190" s="7">
        <v>0</v>
      </c>
      <c r="K190" s="7">
        <f t="shared" si="319"/>
        <v>49</v>
      </c>
      <c r="L190" s="7">
        <v>0</v>
      </c>
      <c r="M190" s="7">
        <v>0</v>
      </c>
      <c r="N190" s="7">
        <v>0</v>
      </c>
      <c r="O190" s="7">
        <v>0</v>
      </c>
      <c r="P190" s="7">
        <v>49</v>
      </c>
      <c r="Q190" s="7">
        <v>197</v>
      </c>
      <c r="R190" s="7">
        <v>0</v>
      </c>
      <c r="S190" s="7">
        <f t="shared" si="308"/>
        <v>49</v>
      </c>
      <c r="T190" s="7">
        <v>0</v>
      </c>
      <c r="U190" s="7">
        <v>0</v>
      </c>
      <c r="V190" s="7">
        <v>0</v>
      </c>
      <c r="W190" s="7">
        <v>0</v>
      </c>
      <c r="X190" s="7">
        <v>49</v>
      </c>
      <c r="Y190" s="7">
        <v>197</v>
      </c>
      <c r="Z190" s="7">
        <v>0</v>
      </c>
      <c r="AA190" s="7">
        <f t="shared" si="309"/>
        <v>49</v>
      </c>
      <c r="AB190" s="7">
        <v>0</v>
      </c>
      <c r="AC190" s="7">
        <v>0</v>
      </c>
      <c r="AD190" s="7">
        <v>0</v>
      </c>
      <c r="AE190" s="7">
        <v>0</v>
      </c>
      <c r="AF190" s="7">
        <v>49</v>
      </c>
      <c r="AG190" s="7">
        <v>197</v>
      </c>
      <c r="AH190" s="7">
        <v>0</v>
      </c>
      <c r="AI190" s="7">
        <f t="shared" si="335"/>
        <v>50</v>
      </c>
      <c r="AJ190" s="7">
        <f t="shared" si="336"/>
        <v>0</v>
      </c>
      <c r="AK190" s="7">
        <f t="shared" si="337"/>
        <v>0</v>
      </c>
      <c r="AL190" s="7">
        <f t="shared" si="338"/>
        <v>0</v>
      </c>
      <c r="AM190" s="7">
        <f t="shared" si="339"/>
        <v>0</v>
      </c>
      <c r="AN190" s="7">
        <f t="shared" si="340"/>
        <v>50</v>
      </c>
      <c r="AO190" s="7">
        <f t="shared" si="341"/>
        <v>197.39999999999998</v>
      </c>
      <c r="AP190" s="7">
        <f t="shared" si="342"/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f t="shared" si="320"/>
        <v>2013</v>
      </c>
      <c r="AW190" s="7">
        <v>0</v>
      </c>
      <c r="AX190" s="7">
        <v>0</v>
      </c>
      <c r="AY190" s="7">
        <v>2013</v>
      </c>
      <c r="AZ190" s="7">
        <v>18921.599999999999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/>
      <c r="BL190" s="9">
        <v>0</v>
      </c>
      <c r="BM190" s="7">
        <f t="shared" si="290"/>
        <v>503</v>
      </c>
      <c r="BN190" s="7">
        <v>0</v>
      </c>
      <c r="BO190" s="7">
        <f>'[1]Протокол №10 от 30.11.2022'!AB191</f>
        <v>0</v>
      </c>
      <c r="BP190" s="7">
        <v>503</v>
      </c>
      <c r="BQ190" s="7">
        <v>4730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7">
        <v>0</v>
      </c>
      <c r="CA190" s="7">
        <v>0</v>
      </c>
      <c r="CB190" s="7"/>
      <c r="CC190" s="7">
        <v>0</v>
      </c>
      <c r="CD190" s="7">
        <f t="shared" si="310"/>
        <v>503</v>
      </c>
      <c r="CE190" s="7">
        <v>0</v>
      </c>
      <c r="CF190" s="7"/>
      <c r="CG190" s="7">
        <v>503</v>
      </c>
      <c r="CH190" s="7">
        <v>4730</v>
      </c>
      <c r="CI190" s="7">
        <v>0</v>
      </c>
      <c r="CJ190" s="7">
        <v>0</v>
      </c>
      <c r="CK190" s="7">
        <v>0</v>
      </c>
      <c r="CL190" s="7">
        <v>0</v>
      </c>
      <c r="CM190" s="7">
        <v>0</v>
      </c>
      <c r="CN190" s="7">
        <v>0</v>
      </c>
      <c r="CO190" s="7">
        <v>0</v>
      </c>
      <c r="CP190" s="7">
        <v>0</v>
      </c>
      <c r="CQ190" s="7">
        <v>0</v>
      </c>
      <c r="CR190" s="7">
        <v>0</v>
      </c>
      <c r="CS190" s="7"/>
      <c r="CT190" s="7">
        <v>0</v>
      </c>
      <c r="CU190" s="7">
        <f t="shared" si="291"/>
        <v>503</v>
      </c>
      <c r="CV190" s="7">
        <v>0</v>
      </c>
      <c r="CW190" s="7"/>
      <c r="CX190" s="7">
        <v>503</v>
      </c>
      <c r="CY190" s="7">
        <v>4730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7">
        <v>0</v>
      </c>
      <c r="DI190" s="7">
        <v>0</v>
      </c>
      <c r="DJ190" s="7"/>
      <c r="DK190" s="7">
        <v>0</v>
      </c>
      <c r="DL190" s="7">
        <f t="shared" si="292"/>
        <v>504</v>
      </c>
      <c r="DM190" s="38">
        <f t="shared" si="321"/>
        <v>0</v>
      </c>
      <c r="DN190" s="38"/>
      <c r="DO190" s="38">
        <f t="shared" si="322"/>
        <v>504</v>
      </c>
      <c r="DP190" s="38">
        <f t="shared" si="323"/>
        <v>4731.5999999999985</v>
      </c>
      <c r="DQ190" s="38">
        <f t="shared" si="324"/>
        <v>0</v>
      </c>
      <c r="DR190" s="38">
        <f t="shared" si="325"/>
        <v>0</v>
      </c>
      <c r="DS190" s="38">
        <f t="shared" si="326"/>
        <v>0</v>
      </c>
      <c r="DT190" s="38">
        <f t="shared" si="327"/>
        <v>0</v>
      </c>
      <c r="DU190" s="38">
        <f t="shared" si="328"/>
        <v>0</v>
      </c>
      <c r="DV190" s="38">
        <f t="shared" si="329"/>
        <v>0</v>
      </c>
      <c r="DW190" s="38">
        <f t="shared" si="330"/>
        <v>0</v>
      </c>
      <c r="DX190" s="38">
        <f t="shared" si="331"/>
        <v>0</v>
      </c>
      <c r="DY190" s="38">
        <f t="shared" si="332"/>
        <v>0</v>
      </c>
      <c r="DZ190" s="38">
        <f t="shared" si="333"/>
        <v>0</v>
      </c>
      <c r="EA190" s="38"/>
      <c r="EB190" s="38">
        <f t="shared" si="334"/>
        <v>0</v>
      </c>
    </row>
    <row r="191" spans="1:132" s="6" customFormat="1" ht="37.5" x14ac:dyDescent="0.25">
      <c r="A191" s="10">
        <f t="shared" si="307"/>
        <v>179</v>
      </c>
      <c r="B191" s="8" t="s">
        <v>219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f t="shared" ref="K191:K222" si="343">L191+M191+N191+P191+R191</f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f t="shared" si="308"/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f t="shared" si="309"/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f t="shared" si="335"/>
        <v>0</v>
      </c>
      <c r="AJ191" s="7">
        <f t="shared" si="336"/>
        <v>0</v>
      </c>
      <c r="AK191" s="7">
        <f t="shared" si="337"/>
        <v>0</v>
      </c>
      <c r="AL191" s="7">
        <f t="shared" si="338"/>
        <v>0</v>
      </c>
      <c r="AM191" s="7">
        <f t="shared" si="339"/>
        <v>0</v>
      </c>
      <c r="AN191" s="7">
        <f t="shared" si="340"/>
        <v>0</v>
      </c>
      <c r="AO191" s="7">
        <f t="shared" si="341"/>
        <v>0</v>
      </c>
      <c r="AP191" s="7">
        <f t="shared" si="342"/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f t="shared" ref="AV191:AV222" si="344">AW191+AY191+BA191+BB191+BC191+BD191+BE191+BF191+BG191+BH191 +BI191+BK191+AX191</f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/>
      <c r="BL191" s="9">
        <v>0</v>
      </c>
      <c r="BM191" s="7">
        <f t="shared" ref="BM191:BM254" si="345">BN191+BP191+BR191+BS191+BT191+BU191+BV191+BW191+BX191+BY191+BZ191+CB191+BO191</f>
        <v>0</v>
      </c>
      <c r="BN191" s="7">
        <v>0</v>
      </c>
      <c r="BO191" s="7">
        <f>'[1]Протокол №10 от 30.11.2022'!AB192</f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7">
        <v>0</v>
      </c>
      <c r="CA191" s="7">
        <v>0</v>
      </c>
      <c r="CB191" s="7"/>
      <c r="CC191" s="7">
        <v>0</v>
      </c>
      <c r="CD191" s="7">
        <f t="shared" si="310"/>
        <v>0</v>
      </c>
      <c r="CE191" s="7">
        <v>0</v>
      </c>
      <c r="CF191" s="7"/>
      <c r="CG191" s="7">
        <v>0</v>
      </c>
      <c r="CH191" s="7">
        <v>0</v>
      </c>
      <c r="CI191" s="7">
        <v>0</v>
      </c>
      <c r="CJ191" s="7">
        <v>0</v>
      </c>
      <c r="CK191" s="7">
        <v>0</v>
      </c>
      <c r="CL191" s="7">
        <v>0</v>
      </c>
      <c r="CM191" s="7">
        <v>0</v>
      </c>
      <c r="CN191" s="7">
        <v>0</v>
      </c>
      <c r="CO191" s="7">
        <v>0</v>
      </c>
      <c r="CP191" s="7">
        <v>0</v>
      </c>
      <c r="CQ191" s="7">
        <v>0</v>
      </c>
      <c r="CR191" s="7">
        <v>0</v>
      </c>
      <c r="CS191" s="7"/>
      <c r="CT191" s="7">
        <v>0</v>
      </c>
      <c r="CU191" s="7">
        <f t="shared" ref="CU191:CU254" si="346">CV191+CX191+CZ191+DA191+DB191+DC191+DD191+DE191+DF191+DG191+DH191</f>
        <v>0</v>
      </c>
      <c r="CV191" s="7">
        <v>0</v>
      </c>
      <c r="CW191" s="7"/>
      <c r="CX191" s="7">
        <v>0</v>
      </c>
      <c r="CY191" s="7">
        <v>0</v>
      </c>
      <c r="CZ191" s="7">
        <v>0</v>
      </c>
      <c r="DA191" s="7">
        <v>0</v>
      </c>
      <c r="DB191" s="7">
        <v>0</v>
      </c>
      <c r="DC191" s="7">
        <v>0</v>
      </c>
      <c r="DD191" s="7">
        <v>0</v>
      </c>
      <c r="DE191" s="7">
        <v>0</v>
      </c>
      <c r="DF191" s="7">
        <v>0</v>
      </c>
      <c r="DG191" s="7">
        <v>0</v>
      </c>
      <c r="DH191" s="7">
        <v>0</v>
      </c>
      <c r="DI191" s="7">
        <v>0</v>
      </c>
      <c r="DJ191" s="7"/>
      <c r="DK191" s="7">
        <v>0</v>
      </c>
      <c r="DL191" s="7">
        <f t="shared" ref="DL191:DL254" si="347">DM191+DO191+DQ191+DR191+DS191+DT191+DU191+DV191+DW191+DX191+DY191</f>
        <v>0</v>
      </c>
      <c r="DM191" s="38">
        <f t="shared" ref="DM191:DM222" si="348">AW191-BN191-CE191-CV191</f>
        <v>0</v>
      </c>
      <c r="DN191" s="38"/>
      <c r="DO191" s="38">
        <f t="shared" ref="DO191:DO222" si="349">AY191-BP191-CG191-CX191</f>
        <v>0</v>
      </c>
      <c r="DP191" s="38">
        <f t="shared" ref="DP191:DP222" si="350">AZ191-BQ191-CH191-CY191</f>
        <v>0</v>
      </c>
      <c r="DQ191" s="38">
        <f t="shared" ref="DQ191:DQ222" si="351">BA191-BR191-CI191-CZ191</f>
        <v>0</v>
      </c>
      <c r="DR191" s="38">
        <f t="shared" ref="DR191:DR222" si="352">BB191-BS191-CJ191-DA191</f>
        <v>0</v>
      </c>
      <c r="DS191" s="38">
        <f t="shared" ref="DS191:DS222" si="353">BC191-BT191-CK191-DB191</f>
        <v>0</v>
      </c>
      <c r="DT191" s="38">
        <f t="shared" ref="DT191:DT222" si="354">BD191-BU191-CL191-DC191</f>
        <v>0</v>
      </c>
      <c r="DU191" s="38">
        <f t="shared" ref="DU191:DU222" si="355">BE191-BV191-CM191-DD191</f>
        <v>0</v>
      </c>
      <c r="DV191" s="38">
        <f t="shared" ref="DV191:DV222" si="356">BF191-BW191-CN191-DE191</f>
        <v>0</v>
      </c>
      <c r="DW191" s="38">
        <f t="shared" ref="DW191:DW222" si="357">BG191-BX191-CO191-DF191</f>
        <v>0</v>
      </c>
      <c r="DX191" s="38">
        <f t="shared" ref="DX191:DX222" si="358">BH191-BY191-CP191-DG191</f>
        <v>0</v>
      </c>
      <c r="DY191" s="38">
        <f t="shared" ref="DY191:DY222" si="359">BI191-BZ191-CQ191-DH191</f>
        <v>0</v>
      </c>
      <c r="DZ191" s="38">
        <f t="shared" ref="DZ191:DZ222" si="360">BJ191-CA191-CR191-DI191</f>
        <v>0</v>
      </c>
      <c r="EA191" s="38"/>
      <c r="EB191" s="38">
        <f t="shared" ref="EB191:EB222" si="361">BL191-CC191-CT191-DK191</f>
        <v>0</v>
      </c>
    </row>
    <row r="192" spans="1:132" s="6" customFormat="1" x14ac:dyDescent="0.25">
      <c r="A192" s="10">
        <f t="shared" si="307"/>
        <v>180</v>
      </c>
      <c r="B192" s="8" t="s">
        <v>220</v>
      </c>
      <c r="C192" s="7">
        <v>296</v>
      </c>
      <c r="D192" s="7">
        <v>0</v>
      </c>
      <c r="E192" s="7">
        <v>0</v>
      </c>
      <c r="F192" s="7">
        <v>0</v>
      </c>
      <c r="G192" s="7">
        <v>0</v>
      </c>
      <c r="H192" s="7">
        <v>296</v>
      </c>
      <c r="I192" s="7">
        <v>1182.6000000000001</v>
      </c>
      <c r="J192" s="7">
        <v>0</v>
      </c>
      <c r="K192" s="7">
        <f t="shared" si="343"/>
        <v>74</v>
      </c>
      <c r="L192" s="7">
        <v>0</v>
      </c>
      <c r="M192" s="7">
        <v>0</v>
      </c>
      <c r="N192" s="7">
        <v>0</v>
      </c>
      <c r="O192" s="7">
        <v>0</v>
      </c>
      <c r="P192" s="7">
        <v>74</v>
      </c>
      <c r="Q192" s="7">
        <v>296</v>
      </c>
      <c r="R192" s="7">
        <v>0</v>
      </c>
      <c r="S192" s="7">
        <f t="shared" si="308"/>
        <v>74</v>
      </c>
      <c r="T192" s="7">
        <v>0</v>
      </c>
      <c r="U192" s="7">
        <v>0</v>
      </c>
      <c r="V192" s="7">
        <v>0</v>
      </c>
      <c r="W192" s="7">
        <v>0</v>
      </c>
      <c r="X192" s="7">
        <v>74</v>
      </c>
      <c r="Y192" s="7">
        <v>296</v>
      </c>
      <c r="Z192" s="7">
        <v>0</v>
      </c>
      <c r="AA192" s="7">
        <f t="shared" si="309"/>
        <v>74</v>
      </c>
      <c r="AB192" s="7">
        <v>0</v>
      </c>
      <c r="AC192" s="7">
        <v>0</v>
      </c>
      <c r="AD192" s="7">
        <v>0</v>
      </c>
      <c r="AE192" s="7">
        <v>0</v>
      </c>
      <c r="AF192" s="7">
        <v>74</v>
      </c>
      <c r="AG192" s="7">
        <v>296</v>
      </c>
      <c r="AH192" s="7">
        <v>0</v>
      </c>
      <c r="AI192" s="7">
        <f t="shared" si="335"/>
        <v>74</v>
      </c>
      <c r="AJ192" s="7">
        <f t="shared" si="336"/>
        <v>0</v>
      </c>
      <c r="AK192" s="7">
        <f t="shared" si="337"/>
        <v>0</v>
      </c>
      <c r="AL192" s="7">
        <f t="shared" si="338"/>
        <v>0</v>
      </c>
      <c r="AM192" s="7">
        <f t="shared" si="339"/>
        <v>0</v>
      </c>
      <c r="AN192" s="7">
        <f t="shared" si="340"/>
        <v>74</v>
      </c>
      <c r="AO192" s="7">
        <f t="shared" si="341"/>
        <v>294.60000000000014</v>
      </c>
      <c r="AP192" s="7">
        <f t="shared" si="342"/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f t="shared" si="344"/>
        <v>3019</v>
      </c>
      <c r="AW192" s="7">
        <v>0</v>
      </c>
      <c r="AX192" s="7">
        <v>0</v>
      </c>
      <c r="AY192" s="7">
        <v>3019</v>
      </c>
      <c r="AZ192" s="7">
        <v>28382.400000000001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/>
      <c r="BL192" s="9">
        <v>0</v>
      </c>
      <c r="BM192" s="7">
        <f t="shared" si="345"/>
        <v>755</v>
      </c>
      <c r="BN192" s="7">
        <v>0</v>
      </c>
      <c r="BO192" s="7">
        <f>'[1]Протокол №10 от 30.11.2022'!AB193</f>
        <v>0</v>
      </c>
      <c r="BP192" s="7">
        <v>755</v>
      </c>
      <c r="BQ192" s="7">
        <v>7096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7">
        <v>0</v>
      </c>
      <c r="CA192" s="7">
        <v>0</v>
      </c>
      <c r="CB192" s="7"/>
      <c r="CC192" s="7">
        <v>0</v>
      </c>
      <c r="CD192" s="7">
        <f t="shared" si="310"/>
        <v>755</v>
      </c>
      <c r="CE192" s="7">
        <v>0</v>
      </c>
      <c r="CF192" s="7"/>
      <c r="CG192" s="7">
        <v>755</v>
      </c>
      <c r="CH192" s="7">
        <v>7096</v>
      </c>
      <c r="CI192" s="7">
        <v>0</v>
      </c>
      <c r="CJ192" s="7">
        <v>0</v>
      </c>
      <c r="CK192" s="7">
        <v>0</v>
      </c>
      <c r="CL192" s="7">
        <v>0</v>
      </c>
      <c r="CM192" s="7">
        <v>0</v>
      </c>
      <c r="CN192" s="7">
        <v>0</v>
      </c>
      <c r="CO192" s="7">
        <v>0</v>
      </c>
      <c r="CP192" s="7">
        <v>0</v>
      </c>
      <c r="CQ192" s="7">
        <v>0</v>
      </c>
      <c r="CR192" s="7">
        <v>0</v>
      </c>
      <c r="CS192" s="7"/>
      <c r="CT192" s="7">
        <v>0</v>
      </c>
      <c r="CU192" s="7">
        <f t="shared" si="346"/>
        <v>755</v>
      </c>
      <c r="CV192" s="7">
        <v>0</v>
      </c>
      <c r="CW192" s="7"/>
      <c r="CX192" s="7">
        <v>755</v>
      </c>
      <c r="CY192" s="7">
        <v>7096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7">
        <v>0</v>
      </c>
      <c r="DI192" s="7">
        <v>0</v>
      </c>
      <c r="DJ192" s="7"/>
      <c r="DK192" s="7">
        <v>0</v>
      </c>
      <c r="DL192" s="7">
        <f t="shared" si="347"/>
        <v>754</v>
      </c>
      <c r="DM192" s="38">
        <f t="shared" si="348"/>
        <v>0</v>
      </c>
      <c r="DN192" s="38"/>
      <c r="DO192" s="38">
        <f t="shared" si="349"/>
        <v>754</v>
      </c>
      <c r="DP192" s="38">
        <f t="shared" si="350"/>
        <v>7094.4000000000015</v>
      </c>
      <c r="DQ192" s="38">
        <f t="shared" si="351"/>
        <v>0</v>
      </c>
      <c r="DR192" s="38">
        <f t="shared" si="352"/>
        <v>0</v>
      </c>
      <c r="DS192" s="38">
        <f t="shared" si="353"/>
        <v>0</v>
      </c>
      <c r="DT192" s="38">
        <f t="shared" si="354"/>
        <v>0</v>
      </c>
      <c r="DU192" s="38">
        <f t="shared" si="355"/>
        <v>0</v>
      </c>
      <c r="DV192" s="38">
        <f t="shared" si="356"/>
        <v>0</v>
      </c>
      <c r="DW192" s="38">
        <f t="shared" si="357"/>
        <v>0</v>
      </c>
      <c r="DX192" s="38">
        <f t="shared" si="358"/>
        <v>0</v>
      </c>
      <c r="DY192" s="38">
        <f t="shared" si="359"/>
        <v>0</v>
      </c>
      <c r="DZ192" s="38">
        <f t="shared" si="360"/>
        <v>0</v>
      </c>
      <c r="EA192" s="38"/>
      <c r="EB192" s="38">
        <f t="shared" si="361"/>
        <v>0</v>
      </c>
    </row>
    <row r="193" spans="1:132" s="6" customFormat="1" x14ac:dyDescent="0.25">
      <c r="A193" s="10">
        <f t="shared" ref="A193:A199" si="362">A192+1</f>
        <v>181</v>
      </c>
      <c r="B193" s="8" t="s">
        <v>221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f t="shared" si="343"/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f t="shared" si="308"/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f t="shared" si="309"/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f t="shared" si="335"/>
        <v>0</v>
      </c>
      <c r="AJ193" s="7">
        <f t="shared" si="336"/>
        <v>0</v>
      </c>
      <c r="AK193" s="7">
        <f t="shared" si="337"/>
        <v>0</v>
      </c>
      <c r="AL193" s="7">
        <f t="shared" si="338"/>
        <v>0</v>
      </c>
      <c r="AM193" s="7">
        <f t="shared" si="339"/>
        <v>0</v>
      </c>
      <c r="AN193" s="7">
        <f t="shared" si="340"/>
        <v>0</v>
      </c>
      <c r="AO193" s="7">
        <f t="shared" si="341"/>
        <v>0</v>
      </c>
      <c r="AP193" s="7">
        <f t="shared" si="342"/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f t="shared" si="344"/>
        <v>200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200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/>
      <c r="BL193" s="9">
        <v>0</v>
      </c>
      <c r="BM193" s="7">
        <f t="shared" si="345"/>
        <v>50</v>
      </c>
      <c r="BN193" s="7">
        <v>0</v>
      </c>
      <c r="BO193" s="7">
        <f>'[1]Протокол №10 от 30.11.2022'!AB194</f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50</v>
      </c>
      <c r="BV193" s="7">
        <v>0</v>
      </c>
      <c r="BW193" s="7">
        <v>0</v>
      </c>
      <c r="BX193" s="7">
        <v>0</v>
      </c>
      <c r="BY193" s="7">
        <v>0</v>
      </c>
      <c r="BZ193" s="7">
        <v>0</v>
      </c>
      <c r="CA193" s="7">
        <v>0</v>
      </c>
      <c r="CB193" s="7"/>
      <c r="CC193" s="7">
        <v>0</v>
      </c>
      <c r="CD193" s="7">
        <f t="shared" si="310"/>
        <v>50</v>
      </c>
      <c r="CE193" s="7">
        <v>0</v>
      </c>
      <c r="CF193" s="7"/>
      <c r="CG193" s="7">
        <v>0</v>
      </c>
      <c r="CH193" s="7">
        <v>0</v>
      </c>
      <c r="CI193" s="7">
        <v>0</v>
      </c>
      <c r="CJ193" s="7">
        <v>0</v>
      </c>
      <c r="CK193" s="7">
        <v>0</v>
      </c>
      <c r="CL193" s="7">
        <v>50</v>
      </c>
      <c r="CM193" s="7">
        <v>0</v>
      </c>
      <c r="CN193" s="7">
        <v>0</v>
      </c>
      <c r="CO193" s="7">
        <v>0</v>
      </c>
      <c r="CP193" s="7">
        <v>0</v>
      </c>
      <c r="CQ193" s="7">
        <v>0</v>
      </c>
      <c r="CR193" s="7">
        <v>0</v>
      </c>
      <c r="CS193" s="7"/>
      <c r="CT193" s="7">
        <v>0</v>
      </c>
      <c r="CU193" s="7">
        <f t="shared" si="346"/>
        <v>50</v>
      </c>
      <c r="CV193" s="7">
        <v>0</v>
      </c>
      <c r="CW193" s="7"/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50</v>
      </c>
      <c r="DD193" s="7">
        <v>0</v>
      </c>
      <c r="DE193" s="7">
        <v>0</v>
      </c>
      <c r="DF193" s="7">
        <v>0</v>
      </c>
      <c r="DG193" s="7">
        <v>0</v>
      </c>
      <c r="DH193" s="7">
        <v>0</v>
      </c>
      <c r="DI193" s="7">
        <v>0</v>
      </c>
      <c r="DJ193" s="7"/>
      <c r="DK193" s="7">
        <v>0</v>
      </c>
      <c r="DL193" s="7">
        <f t="shared" si="347"/>
        <v>50</v>
      </c>
      <c r="DM193" s="38">
        <f t="shared" si="348"/>
        <v>0</v>
      </c>
      <c r="DN193" s="38"/>
      <c r="DO193" s="38">
        <f t="shared" si="349"/>
        <v>0</v>
      </c>
      <c r="DP193" s="38">
        <f t="shared" si="350"/>
        <v>0</v>
      </c>
      <c r="DQ193" s="38">
        <f t="shared" si="351"/>
        <v>0</v>
      </c>
      <c r="DR193" s="38">
        <f t="shared" si="352"/>
        <v>0</v>
      </c>
      <c r="DS193" s="38">
        <f t="shared" si="353"/>
        <v>0</v>
      </c>
      <c r="DT193" s="38">
        <f t="shared" si="354"/>
        <v>50</v>
      </c>
      <c r="DU193" s="38">
        <f t="shared" si="355"/>
        <v>0</v>
      </c>
      <c r="DV193" s="38">
        <f t="shared" si="356"/>
        <v>0</v>
      </c>
      <c r="DW193" s="38">
        <f t="shared" si="357"/>
        <v>0</v>
      </c>
      <c r="DX193" s="38">
        <f t="shared" si="358"/>
        <v>0</v>
      </c>
      <c r="DY193" s="38">
        <f t="shared" si="359"/>
        <v>0</v>
      </c>
      <c r="DZ193" s="38">
        <f t="shared" si="360"/>
        <v>0</v>
      </c>
      <c r="EA193" s="38"/>
      <c r="EB193" s="38">
        <f t="shared" si="361"/>
        <v>0</v>
      </c>
    </row>
    <row r="194" spans="1:132" s="6" customFormat="1" x14ac:dyDescent="0.25">
      <c r="A194" s="10">
        <f t="shared" si="362"/>
        <v>182</v>
      </c>
      <c r="B194" s="8" t="s">
        <v>222</v>
      </c>
      <c r="C194" s="7">
        <v>345</v>
      </c>
      <c r="D194" s="7">
        <v>0</v>
      </c>
      <c r="E194" s="7">
        <v>0</v>
      </c>
      <c r="F194" s="7">
        <v>0</v>
      </c>
      <c r="G194" s="7">
        <v>0</v>
      </c>
      <c r="H194" s="7">
        <v>345</v>
      </c>
      <c r="I194" s="7">
        <v>1379.7</v>
      </c>
      <c r="J194" s="7">
        <v>0</v>
      </c>
      <c r="K194" s="7">
        <f t="shared" si="343"/>
        <v>86</v>
      </c>
      <c r="L194" s="7">
        <v>0</v>
      </c>
      <c r="M194" s="7">
        <v>0</v>
      </c>
      <c r="N194" s="7">
        <v>0</v>
      </c>
      <c r="O194" s="7">
        <v>0</v>
      </c>
      <c r="P194" s="7">
        <v>86</v>
      </c>
      <c r="Q194" s="7">
        <v>345</v>
      </c>
      <c r="R194" s="7">
        <v>0</v>
      </c>
      <c r="S194" s="7">
        <f t="shared" si="308"/>
        <v>86</v>
      </c>
      <c r="T194" s="7">
        <v>0</v>
      </c>
      <c r="U194" s="7">
        <v>0</v>
      </c>
      <c r="V194" s="7">
        <v>0</v>
      </c>
      <c r="W194" s="7">
        <v>0</v>
      </c>
      <c r="X194" s="7">
        <v>86</v>
      </c>
      <c r="Y194" s="7">
        <v>345</v>
      </c>
      <c r="Z194" s="7">
        <v>0</v>
      </c>
      <c r="AA194" s="7">
        <f t="shared" si="309"/>
        <v>86</v>
      </c>
      <c r="AB194" s="7">
        <v>0</v>
      </c>
      <c r="AC194" s="7">
        <v>0</v>
      </c>
      <c r="AD194" s="7">
        <v>0</v>
      </c>
      <c r="AE194" s="7">
        <v>0</v>
      </c>
      <c r="AF194" s="7">
        <v>86</v>
      </c>
      <c r="AG194" s="7">
        <v>345</v>
      </c>
      <c r="AH194" s="7">
        <v>0</v>
      </c>
      <c r="AI194" s="7">
        <f t="shared" si="335"/>
        <v>87</v>
      </c>
      <c r="AJ194" s="7">
        <f t="shared" si="336"/>
        <v>0</v>
      </c>
      <c r="AK194" s="7">
        <f t="shared" si="337"/>
        <v>0</v>
      </c>
      <c r="AL194" s="7">
        <f t="shared" si="338"/>
        <v>0</v>
      </c>
      <c r="AM194" s="7">
        <f t="shared" si="339"/>
        <v>0</v>
      </c>
      <c r="AN194" s="7">
        <f t="shared" si="340"/>
        <v>87</v>
      </c>
      <c r="AO194" s="7">
        <f t="shared" si="341"/>
        <v>344.70000000000005</v>
      </c>
      <c r="AP194" s="7">
        <f t="shared" si="342"/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f t="shared" si="344"/>
        <v>3523</v>
      </c>
      <c r="AW194" s="7">
        <v>0</v>
      </c>
      <c r="AX194" s="7">
        <v>0</v>
      </c>
      <c r="AY194" s="7">
        <v>3523</v>
      </c>
      <c r="AZ194" s="7">
        <v>33112.800000000003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/>
      <c r="BL194" s="9">
        <v>0</v>
      </c>
      <c r="BM194" s="7">
        <f t="shared" si="345"/>
        <v>881</v>
      </c>
      <c r="BN194" s="7">
        <v>0</v>
      </c>
      <c r="BO194" s="7">
        <f>'[1]Протокол №10 от 30.11.2022'!AB195</f>
        <v>0</v>
      </c>
      <c r="BP194" s="7">
        <v>881</v>
      </c>
      <c r="BQ194" s="7">
        <v>8278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7">
        <v>0</v>
      </c>
      <c r="CA194" s="7">
        <v>0</v>
      </c>
      <c r="CB194" s="7"/>
      <c r="CC194" s="7">
        <v>0</v>
      </c>
      <c r="CD194" s="7">
        <f t="shared" si="310"/>
        <v>881</v>
      </c>
      <c r="CE194" s="7">
        <v>0</v>
      </c>
      <c r="CF194" s="7"/>
      <c r="CG194" s="7">
        <v>881</v>
      </c>
      <c r="CH194" s="7">
        <v>8278</v>
      </c>
      <c r="CI194" s="7">
        <v>0</v>
      </c>
      <c r="CJ194" s="7">
        <v>0</v>
      </c>
      <c r="CK194" s="7">
        <v>0</v>
      </c>
      <c r="CL194" s="7">
        <v>0</v>
      </c>
      <c r="CM194" s="7">
        <v>0</v>
      </c>
      <c r="CN194" s="7">
        <v>0</v>
      </c>
      <c r="CO194" s="7">
        <v>0</v>
      </c>
      <c r="CP194" s="7">
        <v>0</v>
      </c>
      <c r="CQ194" s="7">
        <v>0</v>
      </c>
      <c r="CR194" s="7">
        <v>0</v>
      </c>
      <c r="CS194" s="7"/>
      <c r="CT194" s="7">
        <v>0</v>
      </c>
      <c r="CU194" s="7">
        <f t="shared" si="346"/>
        <v>881</v>
      </c>
      <c r="CV194" s="7">
        <v>0</v>
      </c>
      <c r="CW194" s="7"/>
      <c r="CX194" s="7">
        <v>881</v>
      </c>
      <c r="CY194" s="7">
        <v>8278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7">
        <v>0</v>
      </c>
      <c r="DI194" s="7">
        <v>0</v>
      </c>
      <c r="DJ194" s="7"/>
      <c r="DK194" s="7">
        <v>0</v>
      </c>
      <c r="DL194" s="7">
        <f t="shared" si="347"/>
        <v>880</v>
      </c>
      <c r="DM194" s="38">
        <f t="shared" si="348"/>
        <v>0</v>
      </c>
      <c r="DN194" s="38"/>
      <c r="DO194" s="38">
        <f t="shared" si="349"/>
        <v>880</v>
      </c>
      <c r="DP194" s="38">
        <f t="shared" si="350"/>
        <v>8278.8000000000029</v>
      </c>
      <c r="DQ194" s="38">
        <f t="shared" si="351"/>
        <v>0</v>
      </c>
      <c r="DR194" s="38">
        <f t="shared" si="352"/>
        <v>0</v>
      </c>
      <c r="DS194" s="38">
        <f t="shared" si="353"/>
        <v>0</v>
      </c>
      <c r="DT194" s="38">
        <f t="shared" si="354"/>
        <v>0</v>
      </c>
      <c r="DU194" s="38">
        <f t="shared" si="355"/>
        <v>0</v>
      </c>
      <c r="DV194" s="38">
        <f t="shared" si="356"/>
        <v>0</v>
      </c>
      <c r="DW194" s="38">
        <f t="shared" si="357"/>
        <v>0</v>
      </c>
      <c r="DX194" s="38">
        <f t="shared" si="358"/>
        <v>0</v>
      </c>
      <c r="DY194" s="38">
        <f t="shared" si="359"/>
        <v>0</v>
      </c>
      <c r="DZ194" s="38">
        <f t="shared" si="360"/>
        <v>0</v>
      </c>
      <c r="EA194" s="38"/>
      <c r="EB194" s="38">
        <f t="shared" si="361"/>
        <v>0</v>
      </c>
    </row>
    <row r="195" spans="1:132" s="6" customFormat="1" x14ac:dyDescent="0.25">
      <c r="A195" s="10">
        <f t="shared" si="362"/>
        <v>183</v>
      </c>
      <c r="B195" s="8" t="s">
        <v>223</v>
      </c>
      <c r="C195" s="7">
        <v>1355</v>
      </c>
      <c r="D195" s="7">
        <v>0</v>
      </c>
      <c r="E195" s="7">
        <v>0</v>
      </c>
      <c r="F195" s="7"/>
      <c r="G195" s="7">
        <v>0</v>
      </c>
      <c r="H195" s="7">
        <v>88</v>
      </c>
      <c r="I195" s="7">
        <v>2416</v>
      </c>
      <c r="J195" s="7">
        <v>1267</v>
      </c>
      <c r="K195" s="7">
        <v>339</v>
      </c>
      <c r="L195" s="7">
        <v>0</v>
      </c>
      <c r="M195" s="7">
        <v>0</v>
      </c>
      <c r="N195" s="7">
        <v>0</v>
      </c>
      <c r="O195" s="7">
        <v>0</v>
      </c>
      <c r="P195" s="7">
        <v>22</v>
      </c>
      <c r="Q195" s="7">
        <v>604</v>
      </c>
      <c r="R195" s="7">
        <v>316</v>
      </c>
      <c r="S195" s="7">
        <v>339</v>
      </c>
      <c r="T195" s="7">
        <v>0</v>
      </c>
      <c r="U195" s="7">
        <v>0</v>
      </c>
      <c r="V195" s="7">
        <v>0</v>
      </c>
      <c r="W195" s="7">
        <v>0</v>
      </c>
      <c r="X195" s="7">
        <v>22</v>
      </c>
      <c r="Y195" s="7">
        <v>604</v>
      </c>
      <c r="Z195" s="7">
        <v>316</v>
      </c>
      <c r="AA195" s="7">
        <v>339</v>
      </c>
      <c r="AB195" s="7">
        <v>0</v>
      </c>
      <c r="AC195" s="7">
        <v>0</v>
      </c>
      <c r="AD195" s="7">
        <v>0</v>
      </c>
      <c r="AE195" s="7">
        <v>0</v>
      </c>
      <c r="AF195" s="7">
        <v>22</v>
      </c>
      <c r="AG195" s="7">
        <v>604</v>
      </c>
      <c r="AH195" s="7">
        <v>316</v>
      </c>
      <c r="AI195" s="7">
        <f t="shared" si="335"/>
        <v>338</v>
      </c>
      <c r="AJ195" s="7">
        <f t="shared" si="336"/>
        <v>0</v>
      </c>
      <c r="AK195" s="7">
        <f t="shared" si="337"/>
        <v>0</v>
      </c>
      <c r="AL195" s="7">
        <f t="shared" si="338"/>
        <v>0</v>
      </c>
      <c r="AM195" s="7">
        <f t="shared" si="339"/>
        <v>0</v>
      </c>
      <c r="AN195" s="7">
        <f t="shared" si="340"/>
        <v>22</v>
      </c>
      <c r="AO195" s="7">
        <f t="shared" si="341"/>
        <v>604</v>
      </c>
      <c r="AP195" s="7">
        <f t="shared" si="342"/>
        <v>319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f t="shared" si="344"/>
        <v>10025</v>
      </c>
      <c r="AW195" s="7">
        <v>0</v>
      </c>
      <c r="AX195" s="7">
        <v>0</v>
      </c>
      <c r="AY195" s="7">
        <v>8857</v>
      </c>
      <c r="AZ195" s="7">
        <v>83257</v>
      </c>
      <c r="BA195" s="7">
        <v>956</v>
      </c>
      <c r="BB195" s="7">
        <v>12</v>
      </c>
      <c r="BC195" s="7">
        <v>0</v>
      </c>
      <c r="BD195" s="7">
        <v>200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/>
      <c r="BL195" s="9">
        <v>0</v>
      </c>
      <c r="BM195" s="7">
        <f t="shared" si="345"/>
        <v>2056</v>
      </c>
      <c r="BN195" s="7">
        <v>0</v>
      </c>
      <c r="BO195" s="7">
        <f>'[1]Протокол №10 от 30.11.2022'!AB196</f>
        <v>0</v>
      </c>
      <c r="BP195" s="7">
        <v>1761</v>
      </c>
      <c r="BQ195" s="7">
        <v>16556</v>
      </c>
      <c r="BR195" s="7">
        <v>239</v>
      </c>
      <c r="BS195" s="7">
        <v>6</v>
      </c>
      <c r="BT195" s="7">
        <v>0</v>
      </c>
      <c r="BU195" s="7">
        <v>50</v>
      </c>
      <c r="BV195" s="7"/>
      <c r="BW195" s="7">
        <v>0</v>
      </c>
      <c r="BX195" s="7">
        <v>0</v>
      </c>
      <c r="BY195" s="7">
        <v>0</v>
      </c>
      <c r="BZ195" s="7">
        <v>0</v>
      </c>
      <c r="CA195" s="7">
        <v>0</v>
      </c>
      <c r="CB195" s="7"/>
      <c r="CC195" s="7">
        <v>0</v>
      </c>
      <c r="CD195" s="7">
        <f t="shared" si="310"/>
        <v>2056</v>
      </c>
      <c r="CE195" s="7">
        <v>0</v>
      </c>
      <c r="CF195" s="7"/>
      <c r="CG195" s="7">
        <v>1761</v>
      </c>
      <c r="CH195" s="7">
        <v>16556</v>
      </c>
      <c r="CI195" s="7">
        <v>239</v>
      </c>
      <c r="CJ195" s="7">
        <v>6</v>
      </c>
      <c r="CK195" s="7">
        <v>0</v>
      </c>
      <c r="CL195" s="7">
        <v>50</v>
      </c>
      <c r="CM195" s="7"/>
      <c r="CN195" s="7">
        <v>0</v>
      </c>
      <c r="CO195" s="7">
        <v>0</v>
      </c>
      <c r="CP195" s="7">
        <v>0</v>
      </c>
      <c r="CQ195" s="7">
        <v>0</v>
      </c>
      <c r="CR195" s="7">
        <v>0</v>
      </c>
      <c r="CS195" s="7"/>
      <c r="CT195" s="7">
        <v>0</v>
      </c>
      <c r="CU195" s="7">
        <f t="shared" si="346"/>
        <v>2050</v>
      </c>
      <c r="CV195" s="7">
        <v>0</v>
      </c>
      <c r="CW195" s="7"/>
      <c r="CX195" s="7">
        <v>1761</v>
      </c>
      <c r="CY195" s="7">
        <v>16556</v>
      </c>
      <c r="CZ195" s="7">
        <v>239</v>
      </c>
      <c r="DA195" s="7"/>
      <c r="DB195" s="7">
        <v>0</v>
      </c>
      <c r="DC195" s="7">
        <v>50</v>
      </c>
      <c r="DD195" s="7"/>
      <c r="DE195" s="7">
        <v>0</v>
      </c>
      <c r="DF195" s="7">
        <v>0</v>
      </c>
      <c r="DG195" s="7">
        <v>0</v>
      </c>
      <c r="DH195" s="7">
        <v>0</v>
      </c>
      <c r="DI195" s="7">
        <v>0</v>
      </c>
      <c r="DJ195" s="7"/>
      <c r="DK195" s="7">
        <v>0</v>
      </c>
      <c r="DL195" s="7">
        <f t="shared" si="347"/>
        <v>3863</v>
      </c>
      <c r="DM195" s="38">
        <f t="shared" si="348"/>
        <v>0</v>
      </c>
      <c r="DN195" s="38"/>
      <c r="DO195" s="38">
        <f t="shared" si="349"/>
        <v>3574</v>
      </c>
      <c r="DP195" s="38">
        <f t="shared" si="350"/>
        <v>33589</v>
      </c>
      <c r="DQ195" s="38">
        <f t="shared" si="351"/>
        <v>239</v>
      </c>
      <c r="DR195" s="38">
        <f t="shared" si="352"/>
        <v>0</v>
      </c>
      <c r="DS195" s="38">
        <f t="shared" si="353"/>
        <v>0</v>
      </c>
      <c r="DT195" s="38">
        <f t="shared" si="354"/>
        <v>50</v>
      </c>
      <c r="DU195" s="38">
        <f t="shared" si="355"/>
        <v>0</v>
      </c>
      <c r="DV195" s="38">
        <f t="shared" si="356"/>
        <v>0</v>
      </c>
      <c r="DW195" s="38">
        <f t="shared" si="357"/>
        <v>0</v>
      </c>
      <c r="DX195" s="38">
        <f t="shared" si="358"/>
        <v>0</v>
      </c>
      <c r="DY195" s="38">
        <f t="shared" si="359"/>
        <v>0</v>
      </c>
      <c r="DZ195" s="38">
        <f t="shared" si="360"/>
        <v>0</v>
      </c>
      <c r="EA195" s="38"/>
      <c r="EB195" s="38">
        <f t="shared" si="361"/>
        <v>0</v>
      </c>
    </row>
    <row r="196" spans="1:132" s="6" customFormat="1" x14ac:dyDescent="0.25">
      <c r="A196" s="10">
        <f t="shared" si="362"/>
        <v>184</v>
      </c>
      <c r="B196" s="8" t="s">
        <v>224</v>
      </c>
      <c r="C196" s="7">
        <v>1267</v>
      </c>
      <c r="D196" s="7">
        <v>0</v>
      </c>
      <c r="E196" s="7">
        <v>0</v>
      </c>
      <c r="F196" s="7"/>
      <c r="G196" s="7">
        <v>0</v>
      </c>
      <c r="H196" s="7">
        <v>0</v>
      </c>
      <c r="I196" s="7">
        <v>0</v>
      </c>
      <c r="J196" s="7">
        <v>1267</v>
      </c>
      <c r="K196" s="7">
        <f t="shared" si="343"/>
        <v>317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317</v>
      </c>
      <c r="S196" s="7">
        <f t="shared" si="308"/>
        <v>317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317</v>
      </c>
      <c r="AA196" s="7">
        <f t="shared" si="309"/>
        <v>317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317</v>
      </c>
      <c r="AI196" s="7">
        <f t="shared" si="335"/>
        <v>316</v>
      </c>
      <c r="AJ196" s="7">
        <f t="shared" si="336"/>
        <v>0</v>
      </c>
      <c r="AK196" s="7">
        <f t="shared" si="337"/>
        <v>0</v>
      </c>
      <c r="AL196" s="7">
        <f t="shared" si="338"/>
        <v>0</v>
      </c>
      <c r="AM196" s="7">
        <f t="shared" si="339"/>
        <v>0</v>
      </c>
      <c r="AN196" s="7">
        <f t="shared" si="340"/>
        <v>0</v>
      </c>
      <c r="AO196" s="7">
        <f t="shared" si="341"/>
        <v>0</v>
      </c>
      <c r="AP196" s="7">
        <f t="shared" si="342"/>
        <v>316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f t="shared" si="344"/>
        <v>1156</v>
      </c>
      <c r="AW196" s="7">
        <v>0</v>
      </c>
      <c r="AX196" s="7">
        <v>0</v>
      </c>
      <c r="AY196" s="7">
        <v>0</v>
      </c>
      <c r="AZ196" s="7">
        <v>0</v>
      </c>
      <c r="BA196" s="7">
        <v>956</v>
      </c>
      <c r="BB196" s="7">
        <v>0</v>
      </c>
      <c r="BC196" s="7">
        <v>0</v>
      </c>
      <c r="BD196" s="7">
        <v>200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/>
      <c r="BL196" s="9">
        <v>0</v>
      </c>
      <c r="BM196" s="7">
        <f t="shared" si="345"/>
        <v>289</v>
      </c>
      <c r="BN196" s="7">
        <v>0</v>
      </c>
      <c r="BO196" s="7">
        <f>'[1]Протокол №10 от 30.11.2022'!AB197</f>
        <v>0</v>
      </c>
      <c r="BP196" s="7">
        <v>0</v>
      </c>
      <c r="BQ196" s="7">
        <v>0</v>
      </c>
      <c r="BR196" s="7">
        <v>239</v>
      </c>
      <c r="BS196" s="7">
        <v>0</v>
      </c>
      <c r="BT196" s="7">
        <v>0</v>
      </c>
      <c r="BU196" s="7">
        <v>50</v>
      </c>
      <c r="BV196" s="7">
        <v>0</v>
      </c>
      <c r="BW196" s="7">
        <v>0</v>
      </c>
      <c r="BX196" s="7">
        <v>0</v>
      </c>
      <c r="BY196" s="7">
        <v>0</v>
      </c>
      <c r="BZ196" s="7">
        <v>0</v>
      </c>
      <c r="CA196" s="7">
        <v>0</v>
      </c>
      <c r="CB196" s="7"/>
      <c r="CC196" s="7">
        <v>0</v>
      </c>
      <c r="CD196" s="7">
        <f t="shared" si="310"/>
        <v>289</v>
      </c>
      <c r="CE196" s="7">
        <v>0</v>
      </c>
      <c r="CF196" s="7"/>
      <c r="CG196" s="7">
        <v>0</v>
      </c>
      <c r="CH196" s="7">
        <v>0</v>
      </c>
      <c r="CI196" s="7">
        <v>239</v>
      </c>
      <c r="CJ196" s="7">
        <v>0</v>
      </c>
      <c r="CK196" s="7">
        <v>0</v>
      </c>
      <c r="CL196" s="7">
        <v>50</v>
      </c>
      <c r="CM196" s="7">
        <v>0</v>
      </c>
      <c r="CN196" s="7">
        <v>0</v>
      </c>
      <c r="CO196" s="7">
        <v>0</v>
      </c>
      <c r="CP196" s="7">
        <v>0</v>
      </c>
      <c r="CQ196" s="7">
        <v>0</v>
      </c>
      <c r="CR196" s="7">
        <v>0</v>
      </c>
      <c r="CS196" s="7"/>
      <c r="CT196" s="7">
        <v>0</v>
      </c>
      <c r="CU196" s="7">
        <f t="shared" si="346"/>
        <v>289</v>
      </c>
      <c r="CV196" s="7">
        <v>0</v>
      </c>
      <c r="CW196" s="7"/>
      <c r="CX196" s="7">
        <v>0</v>
      </c>
      <c r="CY196" s="7">
        <v>0</v>
      </c>
      <c r="CZ196" s="7">
        <v>239</v>
      </c>
      <c r="DA196" s="7">
        <v>0</v>
      </c>
      <c r="DB196" s="7">
        <v>0</v>
      </c>
      <c r="DC196" s="7">
        <v>50</v>
      </c>
      <c r="DD196" s="7">
        <v>0</v>
      </c>
      <c r="DE196" s="7">
        <v>0</v>
      </c>
      <c r="DF196" s="7">
        <v>0</v>
      </c>
      <c r="DG196" s="7">
        <v>0</v>
      </c>
      <c r="DH196" s="7">
        <v>0</v>
      </c>
      <c r="DI196" s="7">
        <v>0</v>
      </c>
      <c r="DJ196" s="7"/>
      <c r="DK196" s="7">
        <v>0</v>
      </c>
      <c r="DL196" s="7">
        <f t="shared" si="347"/>
        <v>289</v>
      </c>
      <c r="DM196" s="38">
        <f t="shared" si="348"/>
        <v>0</v>
      </c>
      <c r="DN196" s="38"/>
      <c r="DO196" s="38">
        <f t="shared" si="349"/>
        <v>0</v>
      </c>
      <c r="DP196" s="38">
        <f t="shared" si="350"/>
        <v>0</v>
      </c>
      <c r="DQ196" s="38">
        <f t="shared" si="351"/>
        <v>239</v>
      </c>
      <c r="DR196" s="38">
        <f t="shared" si="352"/>
        <v>0</v>
      </c>
      <c r="DS196" s="38">
        <f t="shared" si="353"/>
        <v>0</v>
      </c>
      <c r="DT196" s="38">
        <f t="shared" si="354"/>
        <v>50</v>
      </c>
      <c r="DU196" s="38">
        <f t="shared" si="355"/>
        <v>0</v>
      </c>
      <c r="DV196" s="38">
        <f t="shared" si="356"/>
        <v>0</v>
      </c>
      <c r="DW196" s="38">
        <f t="shared" si="357"/>
        <v>0</v>
      </c>
      <c r="DX196" s="38">
        <f t="shared" si="358"/>
        <v>0</v>
      </c>
      <c r="DY196" s="38">
        <f t="shared" si="359"/>
        <v>0</v>
      </c>
      <c r="DZ196" s="38">
        <f t="shared" si="360"/>
        <v>0</v>
      </c>
      <c r="EA196" s="38"/>
      <c r="EB196" s="38">
        <f t="shared" si="361"/>
        <v>0</v>
      </c>
    </row>
    <row r="197" spans="1:132" s="6" customFormat="1" x14ac:dyDescent="0.25">
      <c r="A197" s="10">
        <f t="shared" si="362"/>
        <v>185</v>
      </c>
      <c r="B197" s="8" t="s">
        <v>225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f t="shared" si="343"/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f t="shared" si="308"/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f t="shared" si="309"/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f t="shared" si="335"/>
        <v>0</v>
      </c>
      <c r="AJ197" s="7">
        <f t="shared" si="336"/>
        <v>0</v>
      </c>
      <c r="AK197" s="7">
        <f t="shared" si="337"/>
        <v>0</v>
      </c>
      <c r="AL197" s="7">
        <f t="shared" si="338"/>
        <v>0</v>
      </c>
      <c r="AM197" s="7">
        <f t="shared" si="339"/>
        <v>0</v>
      </c>
      <c r="AN197" s="7">
        <f t="shared" si="340"/>
        <v>0</v>
      </c>
      <c r="AO197" s="7">
        <f t="shared" si="341"/>
        <v>0</v>
      </c>
      <c r="AP197" s="7">
        <f t="shared" si="342"/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f t="shared" si="344"/>
        <v>200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200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/>
      <c r="BL197" s="9">
        <v>0</v>
      </c>
      <c r="BM197" s="7">
        <f t="shared" si="345"/>
        <v>50</v>
      </c>
      <c r="BN197" s="7">
        <v>0</v>
      </c>
      <c r="BO197" s="7">
        <f>'[1]Протокол №10 от 30.11.2022'!AB198</f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  <c r="BU197" s="7">
        <v>50</v>
      </c>
      <c r="BV197" s="7">
        <v>0</v>
      </c>
      <c r="BW197" s="7">
        <v>0</v>
      </c>
      <c r="BX197" s="7">
        <v>0</v>
      </c>
      <c r="BY197" s="7">
        <v>0</v>
      </c>
      <c r="BZ197" s="7">
        <v>0</v>
      </c>
      <c r="CA197" s="7">
        <v>0</v>
      </c>
      <c r="CB197" s="7"/>
      <c r="CC197" s="7">
        <v>0</v>
      </c>
      <c r="CD197" s="7">
        <f t="shared" si="310"/>
        <v>50</v>
      </c>
      <c r="CE197" s="7">
        <v>0</v>
      </c>
      <c r="CF197" s="7"/>
      <c r="CG197" s="7">
        <v>0</v>
      </c>
      <c r="CH197" s="7">
        <v>0</v>
      </c>
      <c r="CI197" s="7">
        <v>0</v>
      </c>
      <c r="CJ197" s="7">
        <v>0</v>
      </c>
      <c r="CK197" s="7">
        <v>0</v>
      </c>
      <c r="CL197" s="7">
        <v>50</v>
      </c>
      <c r="CM197" s="7">
        <v>0</v>
      </c>
      <c r="CN197" s="7">
        <v>0</v>
      </c>
      <c r="CO197" s="7">
        <v>0</v>
      </c>
      <c r="CP197" s="7">
        <v>0</v>
      </c>
      <c r="CQ197" s="7">
        <v>0</v>
      </c>
      <c r="CR197" s="7">
        <v>0</v>
      </c>
      <c r="CS197" s="7"/>
      <c r="CT197" s="7">
        <v>0</v>
      </c>
      <c r="CU197" s="7">
        <f t="shared" si="346"/>
        <v>50</v>
      </c>
      <c r="CV197" s="7">
        <v>0</v>
      </c>
      <c r="CW197" s="7"/>
      <c r="CX197" s="7">
        <v>0</v>
      </c>
      <c r="CY197" s="7">
        <v>0</v>
      </c>
      <c r="CZ197" s="7">
        <v>0</v>
      </c>
      <c r="DA197" s="7">
        <v>0</v>
      </c>
      <c r="DB197" s="7">
        <v>0</v>
      </c>
      <c r="DC197" s="7">
        <v>50</v>
      </c>
      <c r="DD197" s="7">
        <v>0</v>
      </c>
      <c r="DE197" s="7">
        <v>0</v>
      </c>
      <c r="DF197" s="7">
        <v>0</v>
      </c>
      <c r="DG197" s="7">
        <v>0</v>
      </c>
      <c r="DH197" s="7">
        <v>0</v>
      </c>
      <c r="DI197" s="7">
        <v>0</v>
      </c>
      <c r="DJ197" s="7"/>
      <c r="DK197" s="7">
        <v>0</v>
      </c>
      <c r="DL197" s="7">
        <f t="shared" si="347"/>
        <v>50</v>
      </c>
      <c r="DM197" s="38">
        <f t="shared" si="348"/>
        <v>0</v>
      </c>
      <c r="DN197" s="38"/>
      <c r="DO197" s="38">
        <f t="shared" si="349"/>
        <v>0</v>
      </c>
      <c r="DP197" s="38">
        <f t="shared" si="350"/>
        <v>0</v>
      </c>
      <c r="DQ197" s="38">
        <f t="shared" si="351"/>
        <v>0</v>
      </c>
      <c r="DR197" s="38">
        <f t="shared" si="352"/>
        <v>0</v>
      </c>
      <c r="DS197" s="38">
        <f t="shared" si="353"/>
        <v>0</v>
      </c>
      <c r="DT197" s="38">
        <f t="shared" si="354"/>
        <v>50</v>
      </c>
      <c r="DU197" s="38">
        <f t="shared" si="355"/>
        <v>0</v>
      </c>
      <c r="DV197" s="38">
        <f t="shared" si="356"/>
        <v>0</v>
      </c>
      <c r="DW197" s="38">
        <f t="shared" si="357"/>
        <v>0</v>
      </c>
      <c r="DX197" s="38">
        <f t="shared" si="358"/>
        <v>0</v>
      </c>
      <c r="DY197" s="38">
        <f t="shared" si="359"/>
        <v>0</v>
      </c>
      <c r="DZ197" s="38">
        <f t="shared" si="360"/>
        <v>0</v>
      </c>
      <c r="EA197" s="38"/>
      <c r="EB197" s="38">
        <f t="shared" si="361"/>
        <v>0</v>
      </c>
    </row>
    <row r="198" spans="1:132" s="6" customFormat="1" x14ac:dyDescent="0.25">
      <c r="A198" s="10">
        <f t="shared" si="362"/>
        <v>186</v>
      </c>
      <c r="B198" s="8" t="s">
        <v>226</v>
      </c>
      <c r="C198" s="7">
        <v>296</v>
      </c>
      <c r="D198" s="7">
        <v>0</v>
      </c>
      <c r="E198" s="7">
        <v>0</v>
      </c>
      <c r="F198" s="7">
        <v>0</v>
      </c>
      <c r="G198" s="7">
        <v>0</v>
      </c>
      <c r="H198" s="7">
        <v>296</v>
      </c>
      <c r="I198" s="7">
        <v>1182.6000000000001</v>
      </c>
      <c r="J198" s="7">
        <v>0</v>
      </c>
      <c r="K198" s="7">
        <f t="shared" si="343"/>
        <v>74</v>
      </c>
      <c r="L198" s="7">
        <v>0</v>
      </c>
      <c r="M198" s="7">
        <v>0</v>
      </c>
      <c r="N198" s="7">
        <v>0</v>
      </c>
      <c r="O198" s="7">
        <v>0</v>
      </c>
      <c r="P198" s="7">
        <v>74</v>
      </c>
      <c r="Q198" s="7">
        <v>296</v>
      </c>
      <c r="R198" s="7">
        <v>0</v>
      </c>
      <c r="S198" s="7">
        <f t="shared" si="308"/>
        <v>74</v>
      </c>
      <c r="T198" s="7">
        <v>0</v>
      </c>
      <c r="U198" s="7">
        <v>0</v>
      </c>
      <c r="V198" s="7">
        <v>0</v>
      </c>
      <c r="W198" s="7">
        <v>0</v>
      </c>
      <c r="X198" s="7">
        <v>74</v>
      </c>
      <c r="Y198" s="7">
        <v>296</v>
      </c>
      <c r="Z198" s="7">
        <v>0</v>
      </c>
      <c r="AA198" s="7">
        <f t="shared" si="309"/>
        <v>74</v>
      </c>
      <c r="AB198" s="7">
        <v>0</v>
      </c>
      <c r="AC198" s="7">
        <v>0</v>
      </c>
      <c r="AD198" s="7">
        <v>0</v>
      </c>
      <c r="AE198" s="7">
        <v>0</v>
      </c>
      <c r="AF198" s="7">
        <v>74</v>
      </c>
      <c r="AG198" s="7">
        <v>296</v>
      </c>
      <c r="AH198" s="7">
        <v>0</v>
      </c>
      <c r="AI198" s="7">
        <f t="shared" si="335"/>
        <v>74</v>
      </c>
      <c r="AJ198" s="7">
        <f t="shared" si="336"/>
        <v>0</v>
      </c>
      <c r="AK198" s="7">
        <f t="shared" si="337"/>
        <v>0</v>
      </c>
      <c r="AL198" s="7">
        <f t="shared" si="338"/>
        <v>0</v>
      </c>
      <c r="AM198" s="7">
        <f t="shared" si="339"/>
        <v>0</v>
      </c>
      <c r="AN198" s="7">
        <f t="shared" si="340"/>
        <v>74</v>
      </c>
      <c r="AO198" s="7">
        <f t="shared" si="341"/>
        <v>294.60000000000014</v>
      </c>
      <c r="AP198" s="7">
        <f t="shared" si="342"/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f t="shared" si="344"/>
        <v>3019</v>
      </c>
      <c r="AW198" s="7">
        <v>0</v>
      </c>
      <c r="AX198" s="7">
        <v>0</v>
      </c>
      <c r="AY198" s="7">
        <v>3019</v>
      </c>
      <c r="AZ198" s="7">
        <v>28382.400000000001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/>
      <c r="BL198" s="9">
        <v>0</v>
      </c>
      <c r="BM198" s="7">
        <f t="shared" si="345"/>
        <v>755</v>
      </c>
      <c r="BN198" s="7">
        <v>0</v>
      </c>
      <c r="BO198" s="7">
        <f>'[1]Протокол №10 от 30.11.2022'!AB199</f>
        <v>0</v>
      </c>
      <c r="BP198" s="7">
        <v>755</v>
      </c>
      <c r="BQ198" s="7">
        <v>7096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7">
        <v>0</v>
      </c>
      <c r="CA198" s="7">
        <v>0</v>
      </c>
      <c r="CB198" s="7"/>
      <c r="CC198" s="7">
        <v>0</v>
      </c>
      <c r="CD198" s="7">
        <f t="shared" si="310"/>
        <v>755</v>
      </c>
      <c r="CE198" s="7">
        <v>0</v>
      </c>
      <c r="CF198" s="7"/>
      <c r="CG198" s="7">
        <v>755</v>
      </c>
      <c r="CH198" s="7">
        <v>7096</v>
      </c>
      <c r="CI198" s="7">
        <v>0</v>
      </c>
      <c r="CJ198" s="7">
        <v>0</v>
      </c>
      <c r="CK198" s="7">
        <v>0</v>
      </c>
      <c r="CL198" s="7">
        <v>0</v>
      </c>
      <c r="CM198" s="7">
        <v>0</v>
      </c>
      <c r="CN198" s="7">
        <v>0</v>
      </c>
      <c r="CO198" s="7">
        <v>0</v>
      </c>
      <c r="CP198" s="7">
        <v>0</v>
      </c>
      <c r="CQ198" s="7">
        <v>0</v>
      </c>
      <c r="CR198" s="7">
        <v>0</v>
      </c>
      <c r="CS198" s="7"/>
      <c r="CT198" s="7">
        <v>0</v>
      </c>
      <c r="CU198" s="7">
        <f t="shared" si="346"/>
        <v>755</v>
      </c>
      <c r="CV198" s="7">
        <v>0</v>
      </c>
      <c r="CW198" s="7"/>
      <c r="CX198" s="7">
        <v>755</v>
      </c>
      <c r="CY198" s="7">
        <v>7096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7">
        <v>0</v>
      </c>
      <c r="DI198" s="7">
        <v>0</v>
      </c>
      <c r="DJ198" s="7"/>
      <c r="DK198" s="7">
        <v>0</v>
      </c>
      <c r="DL198" s="7">
        <f t="shared" si="347"/>
        <v>754</v>
      </c>
      <c r="DM198" s="38">
        <f t="shared" si="348"/>
        <v>0</v>
      </c>
      <c r="DN198" s="38"/>
      <c r="DO198" s="38">
        <f t="shared" si="349"/>
        <v>754</v>
      </c>
      <c r="DP198" s="38">
        <f t="shared" si="350"/>
        <v>7094.4000000000015</v>
      </c>
      <c r="DQ198" s="38">
        <f t="shared" si="351"/>
        <v>0</v>
      </c>
      <c r="DR198" s="38">
        <f t="shared" si="352"/>
        <v>0</v>
      </c>
      <c r="DS198" s="38">
        <f t="shared" si="353"/>
        <v>0</v>
      </c>
      <c r="DT198" s="38">
        <f t="shared" si="354"/>
        <v>0</v>
      </c>
      <c r="DU198" s="38">
        <f t="shared" si="355"/>
        <v>0</v>
      </c>
      <c r="DV198" s="38">
        <f t="shared" si="356"/>
        <v>0</v>
      </c>
      <c r="DW198" s="38">
        <f t="shared" si="357"/>
        <v>0</v>
      </c>
      <c r="DX198" s="38">
        <f t="shared" si="358"/>
        <v>0</v>
      </c>
      <c r="DY198" s="38">
        <f t="shared" si="359"/>
        <v>0</v>
      </c>
      <c r="DZ198" s="38">
        <f t="shared" si="360"/>
        <v>0</v>
      </c>
      <c r="EA198" s="38"/>
      <c r="EB198" s="38">
        <f t="shared" si="361"/>
        <v>0</v>
      </c>
    </row>
    <row r="199" spans="1:132" s="6" customFormat="1" x14ac:dyDescent="0.25">
      <c r="A199" s="10">
        <f t="shared" si="362"/>
        <v>187</v>
      </c>
      <c r="B199" s="8" t="s">
        <v>227</v>
      </c>
      <c r="C199" s="7">
        <v>1267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1267</v>
      </c>
      <c r="K199" s="7">
        <f t="shared" si="343"/>
        <v>317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317</v>
      </c>
      <c r="S199" s="7">
        <f t="shared" si="308"/>
        <v>317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317</v>
      </c>
      <c r="AA199" s="7">
        <f t="shared" si="309"/>
        <v>317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317</v>
      </c>
      <c r="AI199" s="7">
        <f t="shared" si="335"/>
        <v>316</v>
      </c>
      <c r="AJ199" s="7">
        <f t="shared" si="336"/>
        <v>0</v>
      </c>
      <c r="AK199" s="7">
        <f t="shared" si="337"/>
        <v>0</v>
      </c>
      <c r="AL199" s="7">
        <f t="shared" si="338"/>
        <v>0</v>
      </c>
      <c r="AM199" s="7">
        <f t="shared" si="339"/>
        <v>0</v>
      </c>
      <c r="AN199" s="7">
        <f t="shared" si="340"/>
        <v>0</v>
      </c>
      <c r="AO199" s="7">
        <f t="shared" si="341"/>
        <v>0</v>
      </c>
      <c r="AP199" s="7">
        <f t="shared" si="342"/>
        <v>316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f t="shared" si="344"/>
        <v>1256</v>
      </c>
      <c r="AW199" s="7">
        <v>0</v>
      </c>
      <c r="AX199" s="7">
        <v>0</v>
      </c>
      <c r="AY199" s="7">
        <v>0</v>
      </c>
      <c r="AZ199" s="7">
        <v>0</v>
      </c>
      <c r="BA199" s="7">
        <v>956</v>
      </c>
      <c r="BB199" s="7">
        <v>0</v>
      </c>
      <c r="BC199" s="7">
        <v>0</v>
      </c>
      <c r="BD199" s="7">
        <v>300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/>
      <c r="BL199" s="9">
        <v>0</v>
      </c>
      <c r="BM199" s="7">
        <f t="shared" si="345"/>
        <v>314</v>
      </c>
      <c r="BN199" s="7">
        <v>0</v>
      </c>
      <c r="BO199" s="7">
        <f>'[1]Протокол №10 от 30.11.2022'!AB200</f>
        <v>0</v>
      </c>
      <c r="BP199" s="7">
        <v>0</v>
      </c>
      <c r="BQ199" s="7">
        <v>0</v>
      </c>
      <c r="BR199" s="7">
        <v>239</v>
      </c>
      <c r="BS199" s="7">
        <v>0</v>
      </c>
      <c r="BT199" s="7">
        <v>0</v>
      </c>
      <c r="BU199" s="7">
        <v>75</v>
      </c>
      <c r="BV199" s="7">
        <v>0</v>
      </c>
      <c r="BW199" s="7">
        <v>0</v>
      </c>
      <c r="BX199" s="7">
        <v>0</v>
      </c>
      <c r="BY199" s="7">
        <v>0</v>
      </c>
      <c r="BZ199" s="7">
        <v>0</v>
      </c>
      <c r="CA199" s="7">
        <v>0</v>
      </c>
      <c r="CB199" s="7"/>
      <c r="CC199" s="7">
        <v>0</v>
      </c>
      <c r="CD199" s="7">
        <f t="shared" si="310"/>
        <v>314</v>
      </c>
      <c r="CE199" s="7">
        <v>0</v>
      </c>
      <c r="CF199" s="7"/>
      <c r="CG199" s="7">
        <v>0</v>
      </c>
      <c r="CH199" s="7">
        <v>0</v>
      </c>
      <c r="CI199" s="7">
        <v>239</v>
      </c>
      <c r="CJ199" s="7">
        <v>0</v>
      </c>
      <c r="CK199" s="7">
        <v>0</v>
      </c>
      <c r="CL199" s="7">
        <v>75</v>
      </c>
      <c r="CM199" s="7">
        <v>0</v>
      </c>
      <c r="CN199" s="7">
        <v>0</v>
      </c>
      <c r="CO199" s="7">
        <v>0</v>
      </c>
      <c r="CP199" s="7">
        <v>0</v>
      </c>
      <c r="CQ199" s="7">
        <v>0</v>
      </c>
      <c r="CR199" s="7">
        <v>0</v>
      </c>
      <c r="CS199" s="7"/>
      <c r="CT199" s="7">
        <v>0</v>
      </c>
      <c r="CU199" s="7">
        <f t="shared" si="346"/>
        <v>314</v>
      </c>
      <c r="CV199" s="7">
        <v>0</v>
      </c>
      <c r="CW199" s="7"/>
      <c r="CX199" s="7">
        <v>0</v>
      </c>
      <c r="CY199" s="7">
        <v>0</v>
      </c>
      <c r="CZ199" s="7">
        <v>239</v>
      </c>
      <c r="DA199" s="7">
        <v>0</v>
      </c>
      <c r="DB199" s="7">
        <v>0</v>
      </c>
      <c r="DC199" s="7">
        <v>75</v>
      </c>
      <c r="DD199" s="7">
        <v>0</v>
      </c>
      <c r="DE199" s="7">
        <v>0</v>
      </c>
      <c r="DF199" s="7">
        <v>0</v>
      </c>
      <c r="DG199" s="7">
        <v>0</v>
      </c>
      <c r="DH199" s="7">
        <v>0</v>
      </c>
      <c r="DI199" s="7">
        <v>0</v>
      </c>
      <c r="DJ199" s="7"/>
      <c r="DK199" s="7">
        <v>0</v>
      </c>
      <c r="DL199" s="7">
        <f t="shared" si="347"/>
        <v>314</v>
      </c>
      <c r="DM199" s="38">
        <f t="shared" si="348"/>
        <v>0</v>
      </c>
      <c r="DN199" s="38"/>
      <c r="DO199" s="38">
        <f t="shared" si="349"/>
        <v>0</v>
      </c>
      <c r="DP199" s="38">
        <f t="shared" si="350"/>
        <v>0</v>
      </c>
      <c r="DQ199" s="38">
        <f t="shared" si="351"/>
        <v>239</v>
      </c>
      <c r="DR199" s="38">
        <f t="shared" si="352"/>
        <v>0</v>
      </c>
      <c r="DS199" s="38">
        <f t="shared" si="353"/>
        <v>0</v>
      </c>
      <c r="DT199" s="38">
        <f t="shared" si="354"/>
        <v>75</v>
      </c>
      <c r="DU199" s="38">
        <f t="shared" si="355"/>
        <v>0</v>
      </c>
      <c r="DV199" s="38">
        <f t="shared" si="356"/>
        <v>0</v>
      </c>
      <c r="DW199" s="38">
        <f t="shared" si="357"/>
        <v>0</v>
      </c>
      <c r="DX199" s="38">
        <f t="shared" si="358"/>
        <v>0</v>
      </c>
      <c r="DY199" s="38">
        <f t="shared" si="359"/>
        <v>0</v>
      </c>
      <c r="DZ199" s="38">
        <f t="shared" si="360"/>
        <v>0</v>
      </c>
      <c r="EA199" s="38"/>
      <c r="EB199" s="38">
        <f t="shared" si="361"/>
        <v>0</v>
      </c>
    </row>
    <row r="200" spans="1:132" s="6" customFormat="1" x14ac:dyDescent="0.25">
      <c r="A200" s="81"/>
      <c r="B200" s="82"/>
      <c r="C200" s="79">
        <v>0</v>
      </c>
      <c r="D200" s="79">
        <v>0</v>
      </c>
      <c r="E200" s="79">
        <v>0</v>
      </c>
      <c r="F200" s="79">
        <v>0</v>
      </c>
      <c r="G200" s="79">
        <v>0</v>
      </c>
      <c r="H200" s="79">
        <v>0</v>
      </c>
      <c r="I200" s="79">
        <v>0</v>
      </c>
      <c r="J200" s="79">
        <v>0</v>
      </c>
      <c r="K200" s="79">
        <f t="shared" si="343"/>
        <v>0</v>
      </c>
      <c r="L200" s="79"/>
      <c r="M200" s="79"/>
      <c r="N200" s="79"/>
      <c r="O200" s="79"/>
      <c r="P200" s="79"/>
      <c r="Q200" s="79"/>
      <c r="R200" s="79"/>
      <c r="S200" s="79">
        <f t="shared" ref="S200:S263" si="363">T200+U200+V200+X200+Z200</f>
        <v>0</v>
      </c>
      <c r="T200" s="79"/>
      <c r="U200" s="79"/>
      <c r="V200" s="79"/>
      <c r="W200" s="79"/>
      <c r="X200" s="79"/>
      <c r="Y200" s="79"/>
      <c r="Z200" s="79"/>
      <c r="AA200" s="79">
        <f t="shared" ref="AA200:AA263" si="364">AB200+AC200+AD200+AF200+AH200</f>
        <v>0</v>
      </c>
      <c r="AB200" s="79"/>
      <c r="AC200" s="79"/>
      <c r="AD200" s="79"/>
      <c r="AE200" s="79"/>
      <c r="AF200" s="79"/>
      <c r="AG200" s="79"/>
      <c r="AH200" s="79"/>
      <c r="AI200" s="79"/>
      <c r="AJ200" s="79"/>
      <c r="AK200" s="79"/>
      <c r="AL200" s="79"/>
      <c r="AM200" s="79"/>
      <c r="AN200" s="79"/>
      <c r="AO200" s="79"/>
      <c r="AP200" s="79"/>
      <c r="AQ200" s="79">
        <v>0</v>
      </c>
      <c r="AR200" s="79"/>
      <c r="AS200" s="79"/>
      <c r="AT200" s="79"/>
      <c r="AU200" s="79"/>
      <c r="AV200" s="79">
        <f t="shared" si="344"/>
        <v>0</v>
      </c>
      <c r="AW200" s="79">
        <v>0</v>
      </c>
      <c r="AX200" s="79">
        <v>0</v>
      </c>
      <c r="AY200" s="79">
        <v>0</v>
      </c>
      <c r="AZ200" s="79">
        <v>0</v>
      </c>
      <c r="BA200" s="79">
        <v>0</v>
      </c>
      <c r="BB200" s="79">
        <v>0</v>
      </c>
      <c r="BC200" s="79">
        <v>0</v>
      </c>
      <c r="BD200" s="79">
        <v>0</v>
      </c>
      <c r="BE200" s="79">
        <v>0</v>
      </c>
      <c r="BF200" s="79">
        <v>0</v>
      </c>
      <c r="BG200" s="79">
        <v>0</v>
      </c>
      <c r="BH200" s="79">
        <v>0</v>
      </c>
      <c r="BI200" s="79">
        <v>0</v>
      </c>
      <c r="BJ200" s="79">
        <v>0</v>
      </c>
      <c r="BK200" s="79"/>
      <c r="BL200" s="80">
        <v>0</v>
      </c>
      <c r="BM200" s="79">
        <f t="shared" si="345"/>
        <v>0</v>
      </c>
      <c r="BN200" s="79"/>
      <c r="BO200" s="79">
        <f>'[1]Протокол №10 от 30.11.2022'!AB201</f>
        <v>0</v>
      </c>
      <c r="BP200" s="79"/>
      <c r="BQ200" s="79"/>
      <c r="BR200" s="79"/>
      <c r="BS200" s="79"/>
      <c r="BT200" s="79"/>
      <c r="BU200" s="79"/>
      <c r="BV200" s="79"/>
      <c r="BW200" s="79"/>
      <c r="BX200" s="79"/>
      <c r="BY200" s="79"/>
      <c r="BZ200" s="79"/>
      <c r="CA200" s="79"/>
      <c r="CB200" s="79"/>
      <c r="CC200" s="79"/>
      <c r="CD200" s="79">
        <f t="shared" ref="CD200:CD263" si="365">CE200+CG200+CI200+CJ200+CK200+CL200+CM200+CN200+CO200+CP200+CQ200+CF200</f>
        <v>0</v>
      </c>
      <c r="CE200" s="79"/>
      <c r="CF200" s="79"/>
      <c r="CG200" s="79"/>
      <c r="CH200" s="79"/>
      <c r="CI200" s="79"/>
      <c r="CJ200" s="79"/>
      <c r="CK200" s="79"/>
      <c r="CL200" s="79"/>
      <c r="CM200" s="79"/>
      <c r="CN200" s="79"/>
      <c r="CO200" s="79"/>
      <c r="CP200" s="79"/>
      <c r="CQ200" s="79"/>
      <c r="CR200" s="79"/>
      <c r="CS200" s="79"/>
      <c r="CT200" s="79"/>
      <c r="CU200" s="79">
        <f t="shared" si="346"/>
        <v>0</v>
      </c>
      <c r="CV200" s="79"/>
      <c r="CW200" s="79"/>
      <c r="CX200" s="79"/>
      <c r="CY200" s="79"/>
      <c r="CZ200" s="79"/>
      <c r="DA200" s="79"/>
      <c r="DB200" s="79"/>
      <c r="DC200" s="79"/>
      <c r="DD200" s="79"/>
      <c r="DE200" s="79"/>
      <c r="DF200" s="79"/>
      <c r="DG200" s="79"/>
      <c r="DH200" s="79"/>
      <c r="DI200" s="79"/>
      <c r="DJ200" s="79"/>
      <c r="DK200" s="79"/>
      <c r="DL200" s="79">
        <f t="shared" si="347"/>
        <v>0</v>
      </c>
      <c r="DM200" s="94">
        <f t="shared" si="348"/>
        <v>0</v>
      </c>
      <c r="DN200" s="94"/>
      <c r="DO200" s="94">
        <f t="shared" si="349"/>
        <v>0</v>
      </c>
      <c r="DP200" s="94">
        <f t="shared" si="350"/>
        <v>0</v>
      </c>
      <c r="DQ200" s="94">
        <f t="shared" si="351"/>
        <v>0</v>
      </c>
      <c r="DR200" s="94">
        <f t="shared" si="352"/>
        <v>0</v>
      </c>
      <c r="DS200" s="94">
        <f t="shared" si="353"/>
        <v>0</v>
      </c>
      <c r="DT200" s="94">
        <f t="shared" si="354"/>
        <v>0</v>
      </c>
      <c r="DU200" s="94">
        <f t="shared" si="355"/>
        <v>0</v>
      </c>
      <c r="DV200" s="94">
        <f t="shared" si="356"/>
        <v>0</v>
      </c>
      <c r="DW200" s="94">
        <f t="shared" si="357"/>
        <v>0</v>
      </c>
      <c r="DX200" s="94">
        <f t="shared" si="358"/>
        <v>0</v>
      </c>
      <c r="DY200" s="94">
        <f t="shared" si="359"/>
        <v>0</v>
      </c>
      <c r="DZ200" s="94">
        <f t="shared" si="360"/>
        <v>0</v>
      </c>
      <c r="EA200" s="94"/>
      <c r="EB200" s="94">
        <f t="shared" si="361"/>
        <v>0</v>
      </c>
    </row>
    <row r="201" spans="1:132" s="6" customFormat="1" x14ac:dyDescent="0.25">
      <c r="A201" s="10">
        <v>188</v>
      </c>
      <c r="B201" s="8" t="s">
        <v>228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f t="shared" si="343"/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f t="shared" si="363"/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f t="shared" si="364"/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f t="shared" ref="AI201:AI232" si="366">C201-K201-S201-AA201</f>
        <v>0</v>
      </c>
      <c r="AJ201" s="7">
        <f t="shared" ref="AJ201:AJ232" si="367">D201-L201-T201-AB201</f>
        <v>0</v>
      </c>
      <c r="AK201" s="7">
        <f t="shared" ref="AK201:AK232" si="368">E201-M201-U201-AC201</f>
        <v>0</v>
      </c>
      <c r="AL201" s="7">
        <f t="shared" ref="AL201:AL232" si="369">F201-N201-V201-AD201</f>
        <v>0</v>
      </c>
      <c r="AM201" s="7">
        <f t="shared" ref="AM201:AM232" si="370">G201-O201-W201-AE201</f>
        <v>0</v>
      </c>
      <c r="AN201" s="7">
        <f t="shared" ref="AN201:AN232" si="371">H201-P201-X201-AF201</f>
        <v>0</v>
      </c>
      <c r="AO201" s="7">
        <f t="shared" ref="AO201:AO232" si="372">I201-Q201-Y201-AG201</f>
        <v>0</v>
      </c>
      <c r="AP201" s="7">
        <f t="shared" ref="AP201:AP232" si="373">J201-R201-Z201-AH201</f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f t="shared" si="344"/>
        <v>732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732</v>
      </c>
      <c r="BJ201" s="7">
        <v>9527</v>
      </c>
      <c r="BK201" s="7"/>
      <c r="BL201" s="9">
        <v>0</v>
      </c>
      <c r="BM201" s="7">
        <f t="shared" si="345"/>
        <v>197</v>
      </c>
      <c r="BN201" s="7">
        <v>0</v>
      </c>
      <c r="BO201" s="7">
        <f>'[1]Протокол №10 от 30.11.2022'!AB202</f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7">
        <v>197</v>
      </c>
      <c r="CA201" s="7">
        <v>2556</v>
      </c>
      <c r="CB201" s="7"/>
      <c r="CC201" s="7">
        <v>0</v>
      </c>
      <c r="CD201" s="7">
        <f t="shared" si="365"/>
        <v>197</v>
      </c>
      <c r="CE201" s="7">
        <v>0</v>
      </c>
      <c r="CF201" s="7"/>
      <c r="CG201" s="7">
        <v>0</v>
      </c>
      <c r="CH201" s="7">
        <v>0</v>
      </c>
      <c r="CI201" s="7">
        <v>0</v>
      </c>
      <c r="CJ201" s="7">
        <v>0</v>
      </c>
      <c r="CK201" s="7">
        <v>0</v>
      </c>
      <c r="CL201" s="7">
        <v>0</v>
      </c>
      <c r="CM201" s="7">
        <v>0</v>
      </c>
      <c r="CN201" s="7">
        <v>0</v>
      </c>
      <c r="CO201" s="7">
        <v>0</v>
      </c>
      <c r="CP201" s="7">
        <v>0</v>
      </c>
      <c r="CQ201" s="7">
        <v>197</v>
      </c>
      <c r="CR201" s="7">
        <v>2556</v>
      </c>
      <c r="CS201" s="7"/>
      <c r="CT201" s="7">
        <v>0</v>
      </c>
      <c r="CU201" s="7">
        <f t="shared" si="346"/>
        <v>197</v>
      </c>
      <c r="CV201" s="7">
        <v>0</v>
      </c>
      <c r="CW201" s="7"/>
      <c r="CX201" s="7">
        <v>0</v>
      </c>
      <c r="CY201" s="7">
        <v>0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7">
        <v>197</v>
      </c>
      <c r="DI201" s="7">
        <v>2556</v>
      </c>
      <c r="DJ201" s="7"/>
      <c r="DK201" s="7">
        <v>0</v>
      </c>
      <c r="DL201" s="7">
        <f t="shared" si="347"/>
        <v>141</v>
      </c>
      <c r="DM201" s="38">
        <f t="shared" si="348"/>
        <v>0</v>
      </c>
      <c r="DN201" s="38"/>
      <c r="DO201" s="38">
        <f t="shared" si="349"/>
        <v>0</v>
      </c>
      <c r="DP201" s="38">
        <f t="shared" si="350"/>
        <v>0</v>
      </c>
      <c r="DQ201" s="38">
        <f t="shared" si="351"/>
        <v>0</v>
      </c>
      <c r="DR201" s="38">
        <f t="shared" si="352"/>
        <v>0</v>
      </c>
      <c r="DS201" s="38">
        <f t="shared" si="353"/>
        <v>0</v>
      </c>
      <c r="DT201" s="38">
        <f t="shared" si="354"/>
        <v>0</v>
      </c>
      <c r="DU201" s="38">
        <f t="shared" si="355"/>
        <v>0</v>
      </c>
      <c r="DV201" s="38">
        <f t="shared" si="356"/>
        <v>0</v>
      </c>
      <c r="DW201" s="38">
        <f t="shared" si="357"/>
        <v>0</v>
      </c>
      <c r="DX201" s="38">
        <f t="shared" si="358"/>
        <v>0</v>
      </c>
      <c r="DY201" s="38">
        <f t="shared" si="359"/>
        <v>141</v>
      </c>
      <c r="DZ201" s="38">
        <f t="shared" si="360"/>
        <v>1859</v>
      </c>
      <c r="EA201" s="38"/>
      <c r="EB201" s="38">
        <f t="shared" si="361"/>
        <v>0</v>
      </c>
    </row>
    <row r="202" spans="1:132" s="6" customFormat="1" x14ac:dyDescent="0.25">
      <c r="A202" s="10">
        <f t="shared" ref="A202:A265" si="374">A201+1</f>
        <v>189</v>
      </c>
      <c r="B202" s="8" t="s">
        <v>229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f t="shared" si="343"/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f t="shared" si="363"/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f t="shared" si="364"/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f t="shared" si="366"/>
        <v>0</v>
      </c>
      <c r="AJ202" s="7">
        <f t="shared" si="367"/>
        <v>0</v>
      </c>
      <c r="AK202" s="7">
        <f t="shared" si="368"/>
        <v>0</v>
      </c>
      <c r="AL202" s="7">
        <f t="shared" si="369"/>
        <v>0</v>
      </c>
      <c r="AM202" s="7">
        <f t="shared" si="370"/>
        <v>0</v>
      </c>
      <c r="AN202" s="7">
        <f t="shared" si="371"/>
        <v>0</v>
      </c>
      <c r="AO202" s="7">
        <f t="shared" si="372"/>
        <v>0</v>
      </c>
      <c r="AP202" s="7">
        <f t="shared" si="373"/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f t="shared" si="344"/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/>
      <c r="BL202" s="9">
        <v>0</v>
      </c>
      <c r="BM202" s="7">
        <f t="shared" si="345"/>
        <v>0</v>
      </c>
      <c r="BN202" s="7">
        <v>0</v>
      </c>
      <c r="BO202" s="7">
        <f>'[1]Протокол №10 от 30.11.2022'!AB203</f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7">
        <v>0</v>
      </c>
      <c r="CA202" s="7">
        <v>0</v>
      </c>
      <c r="CB202" s="7"/>
      <c r="CC202" s="7">
        <v>0</v>
      </c>
      <c r="CD202" s="7">
        <f t="shared" si="365"/>
        <v>0</v>
      </c>
      <c r="CE202" s="7">
        <v>0</v>
      </c>
      <c r="CF202" s="7"/>
      <c r="CG202" s="7">
        <v>0</v>
      </c>
      <c r="CH202" s="7">
        <v>0</v>
      </c>
      <c r="CI202" s="7">
        <v>0</v>
      </c>
      <c r="CJ202" s="7">
        <v>0</v>
      </c>
      <c r="CK202" s="7">
        <v>0</v>
      </c>
      <c r="CL202" s="7">
        <v>0</v>
      </c>
      <c r="CM202" s="7">
        <v>0</v>
      </c>
      <c r="CN202" s="7">
        <v>0</v>
      </c>
      <c r="CO202" s="7">
        <v>0</v>
      </c>
      <c r="CP202" s="7">
        <v>0</v>
      </c>
      <c r="CQ202" s="7">
        <v>0</v>
      </c>
      <c r="CR202" s="7">
        <v>0</v>
      </c>
      <c r="CS202" s="7"/>
      <c r="CT202" s="7">
        <v>0</v>
      </c>
      <c r="CU202" s="7">
        <f t="shared" si="346"/>
        <v>0</v>
      </c>
      <c r="CV202" s="7">
        <v>0</v>
      </c>
      <c r="CW202" s="7"/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7">
        <v>0</v>
      </c>
      <c r="DI202" s="7">
        <v>0</v>
      </c>
      <c r="DJ202" s="7"/>
      <c r="DK202" s="7">
        <v>0</v>
      </c>
      <c r="DL202" s="7">
        <f t="shared" si="347"/>
        <v>0</v>
      </c>
      <c r="DM202" s="38">
        <f t="shared" si="348"/>
        <v>0</v>
      </c>
      <c r="DN202" s="38"/>
      <c r="DO202" s="38">
        <f t="shared" si="349"/>
        <v>0</v>
      </c>
      <c r="DP202" s="38">
        <f t="shared" si="350"/>
        <v>0</v>
      </c>
      <c r="DQ202" s="38">
        <f t="shared" si="351"/>
        <v>0</v>
      </c>
      <c r="DR202" s="38">
        <f t="shared" si="352"/>
        <v>0</v>
      </c>
      <c r="DS202" s="38">
        <f t="shared" si="353"/>
        <v>0</v>
      </c>
      <c r="DT202" s="38">
        <f t="shared" si="354"/>
        <v>0</v>
      </c>
      <c r="DU202" s="38">
        <f t="shared" si="355"/>
        <v>0</v>
      </c>
      <c r="DV202" s="38">
        <f t="shared" si="356"/>
        <v>0</v>
      </c>
      <c r="DW202" s="38">
        <f t="shared" si="357"/>
        <v>0</v>
      </c>
      <c r="DX202" s="38">
        <f t="shared" si="358"/>
        <v>0</v>
      </c>
      <c r="DY202" s="38">
        <f t="shared" si="359"/>
        <v>0</v>
      </c>
      <c r="DZ202" s="38">
        <f t="shared" si="360"/>
        <v>0</v>
      </c>
      <c r="EA202" s="38"/>
      <c r="EB202" s="38">
        <f t="shared" si="361"/>
        <v>0</v>
      </c>
    </row>
    <row r="203" spans="1:132" s="6" customFormat="1" x14ac:dyDescent="0.25">
      <c r="A203" s="10">
        <f t="shared" si="374"/>
        <v>190</v>
      </c>
      <c r="B203" s="8" t="s">
        <v>230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f t="shared" si="343"/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f t="shared" si="363"/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f t="shared" si="364"/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f t="shared" si="366"/>
        <v>0</v>
      </c>
      <c r="AJ203" s="7">
        <f t="shared" si="367"/>
        <v>0</v>
      </c>
      <c r="AK203" s="7">
        <f t="shared" si="368"/>
        <v>0</v>
      </c>
      <c r="AL203" s="7">
        <f t="shared" si="369"/>
        <v>0</v>
      </c>
      <c r="AM203" s="7">
        <f t="shared" si="370"/>
        <v>0</v>
      </c>
      <c r="AN203" s="7">
        <f t="shared" si="371"/>
        <v>0</v>
      </c>
      <c r="AO203" s="7">
        <f t="shared" si="372"/>
        <v>0</v>
      </c>
      <c r="AP203" s="7">
        <f t="shared" si="373"/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f t="shared" si="344"/>
        <v>3600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3600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/>
      <c r="BL203" s="9">
        <v>0</v>
      </c>
      <c r="BM203" s="7">
        <f t="shared" si="345"/>
        <v>900</v>
      </c>
      <c r="BN203" s="7">
        <v>0</v>
      </c>
      <c r="BO203" s="7">
        <f>'[1]Протокол №10 от 30.11.2022'!AB204</f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900</v>
      </c>
      <c r="BV203" s="7">
        <v>0</v>
      </c>
      <c r="BW203" s="7">
        <v>0</v>
      </c>
      <c r="BX203" s="7">
        <v>0</v>
      </c>
      <c r="BY203" s="7">
        <v>0</v>
      </c>
      <c r="BZ203" s="7">
        <v>0</v>
      </c>
      <c r="CA203" s="7">
        <v>0</v>
      </c>
      <c r="CB203" s="7"/>
      <c r="CC203" s="7">
        <v>0</v>
      </c>
      <c r="CD203" s="7">
        <f t="shared" si="365"/>
        <v>900</v>
      </c>
      <c r="CE203" s="7">
        <v>0</v>
      </c>
      <c r="CF203" s="7"/>
      <c r="CG203" s="7">
        <v>0</v>
      </c>
      <c r="CH203" s="7">
        <v>0</v>
      </c>
      <c r="CI203" s="7">
        <v>0</v>
      </c>
      <c r="CJ203" s="7">
        <v>0</v>
      </c>
      <c r="CK203" s="7">
        <v>0</v>
      </c>
      <c r="CL203" s="7">
        <v>900</v>
      </c>
      <c r="CM203" s="7">
        <v>0</v>
      </c>
      <c r="CN203" s="7">
        <v>0</v>
      </c>
      <c r="CO203" s="7">
        <v>0</v>
      </c>
      <c r="CP203" s="7">
        <v>0</v>
      </c>
      <c r="CQ203" s="7">
        <v>0</v>
      </c>
      <c r="CR203" s="7">
        <v>0</v>
      </c>
      <c r="CS203" s="7"/>
      <c r="CT203" s="7">
        <v>0</v>
      </c>
      <c r="CU203" s="7">
        <f t="shared" si="346"/>
        <v>900</v>
      </c>
      <c r="CV203" s="7">
        <v>0</v>
      </c>
      <c r="CW203" s="7"/>
      <c r="CX203" s="7">
        <v>0</v>
      </c>
      <c r="CY203" s="7">
        <v>0</v>
      </c>
      <c r="CZ203" s="7">
        <v>0</v>
      </c>
      <c r="DA203" s="7">
        <v>0</v>
      </c>
      <c r="DB203" s="7">
        <v>0</v>
      </c>
      <c r="DC203" s="7">
        <v>900</v>
      </c>
      <c r="DD203" s="7">
        <v>0</v>
      </c>
      <c r="DE203" s="7">
        <v>0</v>
      </c>
      <c r="DF203" s="7">
        <v>0</v>
      </c>
      <c r="DG203" s="7">
        <v>0</v>
      </c>
      <c r="DH203" s="7">
        <v>0</v>
      </c>
      <c r="DI203" s="7">
        <v>0</v>
      </c>
      <c r="DJ203" s="7"/>
      <c r="DK203" s="7">
        <v>0</v>
      </c>
      <c r="DL203" s="7">
        <f t="shared" si="347"/>
        <v>900</v>
      </c>
      <c r="DM203" s="38">
        <f t="shared" si="348"/>
        <v>0</v>
      </c>
      <c r="DN203" s="38"/>
      <c r="DO203" s="38">
        <f t="shared" si="349"/>
        <v>0</v>
      </c>
      <c r="DP203" s="38">
        <f t="shared" si="350"/>
        <v>0</v>
      </c>
      <c r="DQ203" s="38">
        <f t="shared" si="351"/>
        <v>0</v>
      </c>
      <c r="DR203" s="38">
        <f t="shared" si="352"/>
        <v>0</v>
      </c>
      <c r="DS203" s="38">
        <f t="shared" si="353"/>
        <v>0</v>
      </c>
      <c r="DT203" s="38">
        <f t="shared" si="354"/>
        <v>900</v>
      </c>
      <c r="DU203" s="38">
        <f t="shared" si="355"/>
        <v>0</v>
      </c>
      <c r="DV203" s="38">
        <f t="shared" si="356"/>
        <v>0</v>
      </c>
      <c r="DW203" s="38">
        <f t="shared" si="357"/>
        <v>0</v>
      </c>
      <c r="DX203" s="38">
        <f t="shared" si="358"/>
        <v>0</v>
      </c>
      <c r="DY203" s="38">
        <f t="shared" si="359"/>
        <v>0</v>
      </c>
      <c r="DZ203" s="38">
        <f t="shared" si="360"/>
        <v>0</v>
      </c>
      <c r="EA203" s="38"/>
      <c r="EB203" s="38">
        <f t="shared" si="361"/>
        <v>0</v>
      </c>
    </row>
    <row r="204" spans="1:132" s="6" customFormat="1" x14ac:dyDescent="0.25">
      <c r="A204" s="10">
        <f t="shared" si="374"/>
        <v>191</v>
      </c>
      <c r="B204" s="8" t="s">
        <v>231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f t="shared" si="343"/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f t="shared" si="363"/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f t="shared" si="364"/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f t="shared" si="366"/>
        <v>0</v>
      </c>
      <c r="AJ204" s="7">
        <f t="shared" si="367"/>
        <v>0</v>
      </c>
      <c r="AK204" s="7">
        <f t="shared" si="368"/>
        <v>0</v>
      </c>
      <c r="AL204" s="7">
        <f t="shared" si="369"/>
        <v>0</v>
      </c>
      <c r="AM204" s="7">
        <f t="shared" si="370"/>
        <v>0</v>
      </c>
      <c r="AN204" s="7">
        <f t="shared" si="371"/>
        <v>0</v>
      </c>
      <c r="AO204" s="7">
        <f t="shared" si="372"/>
        <v>0</v>
      </c>
      <c r="AP204" s="7">
        <f t="shared" si="373"/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f t="shared" si="344"/>
        <v>1500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1500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/>
      <c r="BL204" s="9">
        <v>0</v>
      </c>
      <c r="BM204" s="7">
        <f t="shared" si="345"/>
        <v>375</v>
      </c>
      <c r="BN204" s="7">
        <v>0</v>
      </c>
      <c r="BO204" s="7">
        <f>'[1]Протокол №10 от 30.11.2022'!AB205</f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375</v>
      </c>
      <c r="BV204" s="7">
        <v>0</v>
      </c>
      <c r="BW204" s="7">
        <v>0</v>
      </c>
      <c r="BX204" s="7">
        <v>0</v>
      </c>
      <c r="BY204" s="7">
        <v>0</v>
      </c>
      <c r="BZ204" s="7">
        <v>0</v>
      </c>
      <c r="CA204" s="7">
        <v>0</v>
      </c>
      <c r="CB204" s="7"/>
      <c r="CC204" s="7">
        <v>0</v>
      </c>
      <c r="CD204" s="7">
        <f t="shared" si="365"/>
        <v>375</v>
      </c>
      <c r="CE204" s="7">
        <v>0</v>
      </c>
      <c r="CF204" s="7"/>
      <c r="CG204" s="7">
        <v>0</v>
      </c>
      <c r="CH204" s="7">
        <v>0</v>
      </c>
      <c r="CI204" s="7">
        <v>0</v>
      </c>
      <c r="CJ204" s="7">
        <v>0</v>
      </c>
      <c r="CK204" s="7">
        <v>0</v>
      </c>
      <c r="CL204" s="7">
        <v>375</v>
      </c>
      <c r="CM204" s="7">
        <v>0</v>
      </c>
      <c r="CN204" s="7">
        <v>0</v>
      </c>
      <c r="CO204" s="7">
        <v>0</v>
      </c>
      <c r="CP204" s="7">
        <v>0</v>
      </c>
      <c r="CQ204" s="7">
        <v>0</v>
      </c>
      <c r="CR204" s="7">
        <v>0</v>
      </c>
      <c r="CS204" s="7"/>
      <c r="CT204" s="7">
        <v>0</v>
      </c>
      <c r="CU204" s="7">
        <f t="shared" si="346"/>
        <v>375</v>
      </c>
      <c r="CV204" s="7">
        <v>0</v>
      </c>
      <c r="CW204" s="7"/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375</v>
      </c>
      <c r="DD204" s="7">
        <v>0</v>
      </c>
      <c r="DE204" s="7">
        <v>0</v>
      </c>
      <c r="DF204" s="7">
        <v>0</v>
      </c>
      <c r="DG204" s="7">
        <v>0</v>
      </c>
      <c r="DH204" s="7">
        <v>0</v>
      </c>
      <c r="DI204" s="7">
        <v>0</v>
      </c>
      <c r="DJ204" s="7"/>
      <c r="DK204" s="7">
        <v>0</v>
      </c>
      <c r="DL204" s="7">
        <f t="shared" si="347"/>
        <v>375</v>
      </c>
      <c r="DM204" s="38">
        <f t="shared" si="348"/>
        <v>0</v>
      </c>
      <c r="DN204" s="38"/>
      <c r="DO204" s="38">
        <f t="shared" si="349"/>
        <v>0</v>
      </c>
      <c r="DP204" s="38">
        <f t="shared" si="350"/>
        <v>0</v>
      </c>
      <c r="DQ204" s="38">
        <f t="shared" si="351"/>
        <v>0</v>
      </c>
      <c r="DR204" s="38">
        <f t="shared" si="352"/>
        <v>0</v>
      </c>
      <c r="DS204" s="38">
        <f t="shared" si="353"/>
        <v>0</v>
      </c>
      <c r="DT204" s="38">
        <f t="shared" si="354"/>
        <v>375</v>
      </c>
      <c r="DU204" s="38">
        <f t="shared" si="355"/>
        <v>0</v>
      </c>
      <c r="DV204" s="38">
        <f t="shared" si="356"/>
        <v>0</v>
      </c>
      <c r="DW204" s="38">
        <f t="shared" si="357"/>
        <v>0</v>
      </c>
      <c r="DX204" s="38">
        <f t="shared" si="358"/>
        <v>0</v>
      </c>
      <c r="DY204" s="38">
        <f t="shared" si="359"/>
        <v>0</v>
      </c>
      <c r="DZ204" s="38">
        <f t="shared" si="360"/>
        <v>0</v>
      </c>
      <c r="EA204" s="38"/>
      <c r="EB204" s="38">
        <f t="shared" si="361"/>
        <v>0</v>
      </c>
    </row>
    <row r="205" spans="1:132" s="6" customFormat="1" x14ac:dyDescent="0.25">
      <c r="A205" s="10">
        <f t="shared" si="374"/>
        <v>192</v>
      </c>
      <c r="B205" s="8" t="s">
        <v>232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f t="shared" si="343"/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f t="shared" si="363"/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f t="shared" si="364"/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f t="shared" si="366"/>
        <v>0</v>
      </c>
      <c r="AJ205" s="7">
        <f t="shared" si="367"/>
        <v>0</v>
      </c>
      <c r="AK205" s="7">
        <f t="shared" si="368"/>
        <v>0</v>
      </c>
      <c r="AL205" s="7">
        <f t="shared" si="369"/>
        <v>0</v>
      </c>
      <c r="AM205" s="7">
        <f t="shared" si="370"/>
        <v>0</v>
      </c>
      <c r="AN205" s="7">
        <f t="shared" si="371"/>
        <v>0</v>
      </c>
      <c r="AO205" s="7">
        <f t="shared" si="372"/>
        <v>0</v>
      </c>
      <c r="AP205" s="7">
        <f t="shared" si="373"/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f t="shared" si="344"/>
        <v>89404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89404</v>
      </c>
      <c r="BI205" s="7">
        <v>0</v>
      </c>
      <c r="BJ205" s="7">
        <v>0</v>
      </c>
      <c r="BK205" s="7"/>
      <c r="BL205" s="9">
        <v>0</v>
      </c>
      <c r="BM205" s="7">
        <f t="shared" si="345"/>
        <v>22351</v>
      </c>
      <c r="BN205" s="7">
        <v>0</v>
      </c>
      <c r="BO205" s="7">
        <f>'[1]Протокол №10 от 30.11.2022'!AB206</f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22351</v>
      </c>
      <c r="BZ205" s="7">
        <v>0</v>
      </c>
      <c r="CA205" s="7">
        <v>0</v>
      </c>
      <c r="CB205" s="7"/>
      <c r="CC205" s="7">
        <v>0</v>
      </c>
      <c r="CD205" s="7">
        <f t="shared" si="365"/>
        <v>22351</v>
      </c>
      <c r="CE205" s="7">
        <v>0</v>
      </c>
      <c r="CF205" s="7"/>
      <c r="CG205" s="7">
        <v>0</v>
      </c>
      <c r="CH205" s="7">
        <v>0</v>
      </c>
      <c r="CI205" s="7">
        <v>0</v>
      </c>
      <c r="CJ205" s="7">
        <v>0</v>
      </c>
      <c r="CK205" s="7">
        <v>0</v>
      </c>
      <c r="CL205" s="7">
        <v>0</v>
      </c>
      <c r="CM205" s="7">
        <v>0</v>
      </c>
      <c r="CN205" s="7">
        <v>0</v>
      </c>
      <c r="CO205" s="7">
        <v>0</v>
      </c>
      <c r="CP205" s="7">
        <v>22351</v>
      </c>
      <c r="CQ205" s="7">
        <v>0</v>
      </c>
      <c r="CR205" s="7">
        <v>0</v>
      </c>
      <c r="CS205" s="7"/>
      <c r="CT205" s="7">
        <v>0</v>
      </c>
      <c r="CU205" s="7">
        <f t="shared" si="346"/>
        <v>22351</v>
      </c>
      <c r="CV205" s="7">
        <v>0</v>
      </c>
      <c r="CW205" s="7"/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22351</v>
      </c>
      <c r="DH205" s="7">
        <v>0</v>
      </c>
      <c r="DI205" s="7">
        <v>0</v>
      </c>
      <c r="DJ205" s="7"/>
      <c r="DK205" s="7">
        <v>0</v>
      </c>
      <c r="DL205" s="7">
        <f t="shared" si="347"/>
        <v>22351</v>
      </c>
      <c r="DM205" s="38">
        <f t="shared" si="348"/>
        <v>0</v>
      </c>
      <c r="DN205" s="38"/>
      <c r="DO205" s="38">
        <f t="shared" si="349"/>
        <v>0</v>
      </c>
      <c r="DP205" s="38">
        <f t="shared" si="350"/>
        <v>0</v>
      </c>
      <c r="DQ205" s="38">
        <f t="shared" si="351"/>
        <v>0</v>
      </c>
      <c r="DR205" s="38">
        <f t="shared" si="352"/>
        <v>0</v>
      </c>
      <c r="DS205" s="38">
        <f t="shared" si="353"/>
        <v>0</v>
      </c>
      <c r="DT205" s="38">
        <f t="shared" si="354"/>
        <v>0</v>
      </c>
      <c r="DU205" s="38">
        <f t="shared" si="355"/>
        <v>0</v>
      </c>
      <c r="DV205" s="38">
        <f t="shared" si="356"/>
        <v>0</v>
      </c>
      <c r="DW205" s="38">
        <f t="shared" si="357"/>
        <v>0</v>
      </c>
      <c r="DX205" s="38">
        <f t="shared" si="358"/>
        <v>22351</v>
      </c>
      <c r="DY205" s="38">
        <f t="shared" si="359"/>
        <v>0</v>
      </c>
      <c r="DZ205" s="38">
        <f t="shared" si="360"/>
        <v>0</v>
      </c>
      <c r="EA205" s="38"/>
      <c r="EB205" s="38">
        <f t="shared" si="361"/>
        <v>0</v>
      </c>
    </row>
    <row r="206" spans="1:132" s="6" customFormat="1" x14ac:dyDescent="0.25">
      <c r="A206" s="10">
        <f t="shared" si="374"/>
        <v>193</v>
      </c>
      <c r="B206" s="8" t="s">
        <v>233</v>
      </c>
      <c r="C206" s="7">
        <v>1183</v>
      </c>
      <c r="D206" s="7">
        <v>0</v>
      </c>
      <c r="E206" s="7">
        <v>0</v>
      </c>
      <c r="F206" s="7">
        <v>0</v>
      </c>
      <c r="G206" s="7">
        <v>0</v>
      </c>
      <c r="H206" s="7">
        <v>1183</v>
      </c>
      <c r="I206" s="7">
        <v>4730.4000000000005</v>
      </c>
      <c r="J206" s="7">
        <v>0</v>
      </c>
      <c r="K206" s="7">
        <f t="shared" si="343"/>
        <v>296</v>
      </c>
      <c r="L206" s="7">
        <v>0</v>
      </c>
      <c r="M206" s="7">
        <v>0</v>
      </c>
      <c r="N206" s="7">
        <v>0</v>
      </c>
      <c r="O206" s="7">
        <v>0</v>
      </c>
      <c r="P206" s="7">
        <v>296</v>
      </c>
      <c r="Q206" s="7">
        <v>1183</v>
      </c>
      <c r="R206" s="7">
        <v>0</v>
      </c>
      <c r="S206" s="7">
        <f t="shared" si="363"/>
        <v>296</v>
      </c>
      <c r="T206" s="7">
        <v>0</v>
      </c>
      <c r="U206" s="7">
        <v>0</v>
      </c>
      <c r="V206" s="7">
        <v>0</v>
      </c>
      <c r="W206" s="7">
        <v>0</v>
      </c>
      <c r="X206" s="7">
        <v>296</v>
      </c>
      <c r="Y206" s="7">
        <v>1183</v>
      </c>
      <c r="Z206" s="7">
        <v>0</v>
      </c>
      <c r="AA206" s="7">
        <f t="shared" si="364"/>
        <v>296</v>
      </c>
      <c r="AB206" s="7">
        <v>0</v>
      </c>
      <c r="AC206" s="7">
        <v>0</v>
      </c>
      <c r="AD206" s="7">
        <v>0</v>
      </c>
      <c r="AE206" s="7">
        <v>0</v>
      </c>
      <c r="AF206" s="7">
        <v>296</v>
      </c>
      <c r="AG206" s="7">
        <v>1183</v>
      </c>
      <c r="AH206" s="7">
        <v>0</v>
      </c>
      <c r="AI206" s="7">
        <f t="shared" si="366"/>
        <v>295</v>
      </c>
      <c r="AJ206" s="7">
        <f t="shared" si="367"/>
        <v>0</v>
      </c>
      <c r="AK206" s="7">
        <f t="shared" si="368"/>
        <v>0</v>
      </c>
      <c r="AL206" s="7">
        <f t="shared" si="369"/>
        <v>0</v>
      </c>
      <c r="AM206" s="7">
        <f t="shared" si="370"/>
        <v>0</v>
      </c>
      <c r="AN206" s="7">
        <f t="shared" si="371"/>
        <v>295</v>
      </c>
      <c r="AO206" s="7">
        <f t="shared" si="372"/>
        <v>1181.4000000000005</v>
      </c>
      <c r="AP206" s="7">
        <f t="shared" si="373"/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f t="shared" si="344"/>
        <v>12078</v>
      </c>
      <c r="AW206" s="7">
        <v>0</v>
      </c>
      <c r="AX206" s="7">
        <v>0</v>
      </c>
      <c r="AY206" s="7">
        <v>12078</v>
      </c>
      <c r="AZ206" s="7">
        <v>113529.60000000001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/>
      <c r="BL206" s="9">
        <v>0</v>
      </c>
      <c r="BM206" s="7">
        <f t="shared" si="345"/>
        <v>3020</v>
      </c>
      <c r="BN206" s="7">
        <v>0</v>
      </c>
      <c r="BO206" s="7">
        <f>'[1]Протокол №10 от 30.11.2022'!AB207</f>
        <v>0</v>
      </c>
      <c r="BP206" s="7">
        <v>3020</v>
      </c>
      <c r="BQ206" s="7">
        <v>28382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7">
        <v>0</v>
      </c>
      <c r="CA206" s="7">
        <v>0</v>
      </c>
      <c r="CB206" s="7"/>
      <c r="CC206" s="7">
        <v>0</v>
      </c>
      <c r="CD206" s="7">
        <f t="shared" si="365"/>
        <v>3020</v>
      </c>
      <c r="CE206" s="7">
        <v>0</v>
      </c>
      <c r="CF206" s="7"/>
      <c r="CG206" s="7">
        <v>3020</v>
      </c>
      <c r="CH206" s="7">
        <v>28382</v>
      </c>
      <c r="CI206" s="7">
        <v>0</v>
      </c>
      <c r="CJ206" s="7">
        <v>0</v>
      </c>
      <c r="CK206" s="7">
        <v>0</v>
      </c>
      <c r="CL206" s="7">
        <v>0</v>
      </c>
      <c r="CM206" s="7">
        <v>0</v>
      </c>
      <c r="CN206" s="7">
        <v>0</v>
      </c>
      <c r="CO206" s="7">
        <v>0</v>
      </c>
      <c r="CP206" s="7">
        <v>0</v>
      </c>
      <c r="CQ206" s="7">
        <v>0</v>
      </c>
      <c r="CR206" s="7">
        <v>0</v>
      </c>
      <c r="CS206" s="7"/>
      <c r="CT206" s="7">
        <v>0</v>
      </c>
      <c r="CU206" s="7">
        <f t="shared" si="346"/>
        <v>3020</v>
      </c>
      <c r="CV206" s="7">
        <v>0</v>
      </c>
      <c r="CW206" s="7"/>
      <c r="CX206" s="7">
        <v>3020</v>
      </c>
      <c r="CY206" s="7">
        <v>28382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7">
        <v>0</v>
      </c>
      <c r="DI206" s="7">
        <v>0</v>
      </c>
      <c r="DJ206" s="7"/>
      <c r="DK206" s="7">
        <v>0</v>
      </c>
      <c r="DL206" s="7">
        <f t="shared" si="347"/>
        <v>3018</v>
      </c>
      <c r="DM206" s="38">
        <f t="shared" si="348"/>
        <v>0</v>
      </c>
      <c r="DN206" s="38"/>
      <c r="DO206" s="38">
        <f t="shared" si="349"/>
        <v>3018</v>
      </c>
      <c r="DP206" s="38">
        <f t="shared" si="350"/>
        <v>28383.600000000006</v>
      </c>
      <c r="DQ206" s="38">
        <f t="shared" si="351"/>
        <v>0</v>
      </c>
      <c r="DR206" s="38">
        <f t="shared" si="352"/>
        <v>0</v>
      </c>
      <c r="DS206" s="38">
        <f t="shared" si="353"/>
        <v>0</v>
      </c>
      <c r="DT206" s="38">
        <f t="shared" si="354"/>
        <v>0</v>
      </c>
      <c r="DU206" s="38">
        <f t="shared" si="355"/>
        <v>0</v>
      </c>
      <c r="DV206" s="38">
        <f t="shared" si="356"/>
        <v>0</v>
      </c>
      <c r="DW206" s="38">
        <f t="shared" si="357"/>
        <v>0</v>
      </c>
      <c r="DX206" s="38">
        <f t="shared" si="358"/>
        <v>0</v>
      </c>
      <c r="DY206" s="38">
        <f t="shared" si="359"/>
        <v>0</v>
      </c>
      <c r="DZ206" s="38">
        <f t="shared" si="360"/>
        <v>0</v>
      </c>
      <c r="EA206" s="38"/>
      <c r="EB206" s="38">
        <f t="shared" si="361"/>
        <v>0</v>
      </c>
    </row>
    <row r="207" spans="1:132" s="6" customFormat="1" x14ac:dyDescent="0.25">
      <c r="A207" s="10">
        <f t="shared" si="374"/>
        <v>194</v>
      </c>
      <c r="B207" s="8" t="s">
        <v>234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f t="shared" si="343"/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f t="shared" si="363"/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f t="shared" si="364"/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f t="shared" si="366"/>
        <v>0</v>
      </c>
      <c r="AJ207" s="7">
        <f t="shared" si="367"/>
        <v>0</v>
      </c>
      <c r="AK207" s="7">
        <f t="shared" si="368"/>
        <v>0</v>
      </c>
      <c r="AL207" s="7">
        <f t="shared" si="369"/>
        <v>0</v>
      </c>
      <c r="AM207" s="7">
        <f t="shared" si="370"/>
        <v>0</v>
      </c>
      <c r="AN207" s="7">
        <f t="shared" si="371"/>
        <v>0</v>
      </c>
      <c r="AO207" s="7">
        <f t="shared" si="372"/>
        <v>0</v>
      </c>
      <c r="AP207" s="7">
        <f t="shared" si="373"/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f t="shared" si="344"/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/>
      <c r="BL207" s="9">
        <v>0</v>
      </c>
      <c r="BM207" s="7">
        <f t="shared" si="345"/>
        <v>0</v>
      </c>
      <c r="BN207" s="7">
        <v>0</v>
      </c>
      <c r="BO207" s="7">
        <f>'[1]Протокол №10 от 30.11.2022'!AB208</f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7">
        <v>0</v>
      </c>
      <c r="CA207" s="7">
        <v>0</v>
      </c>
      <c r="CB207" s="7"/>
      <c r="CC207" s="7">
        <v>0</v>
      </c>
      <c r="CD207" s="7">
        <f t="shared" si="365"/>
        <v>0</v>
      </c>
      <c r="CE207" s="7">
        <v>0</v>
      </c>
      <c r="CF207" s="7"/>
      <c r="CG207" s="7">
        <v>0</v>
      </c>
      <c r="CH207" s="7">
        <v>0</v>
      </c>
      <c r="CI207" s="7">
        <v>0</v>
      </c>
      <c r="CJ207" s="7">
        <v>0</v>
      </c>
      <c r="CK207" s="7">
        <v>0</v>
      </c>
      <c r="CL207" s="7">
        <v>0</v>
      </c>
      <c r="CM207" s="7">
        <v>0</v>
      </c>
      <c r="CN207" s="7">
        <v>0</v>
      </c>
      <c r="CO207" s="7">
        <v>0</v>
      </c>
      <c r="CP207" s="7">
        <v>0</v>
      </c>
      <c r="CQ207" s="7">
        <v>0</v>
      </c>
      <c r="CR207" s="7">
        <v>0</v>
      </c>
      <c r="CS207" s="7"/>
      <c r="CT207" s="7">
        <v>0</v>
      </c>
      <c r="CU207" s="7">
        <f t="shared" si="346"/>
        <v>0</v>
      </c>
      <c r="CV207" s="7">
        <v>0</v>
      </c>
      <c r="CW207" s="7"/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7">
        <v>0</v>
      </c>
      <c r="DI207" s="7">
        <v>0</v>
      </c>
      <c r="DJ207" s="7"/>
      <c r="DK207" s="7">
        <v>0</v>
      </c>
      <c r="DL207" s="7">
        <f t="shared" si="347"/>
        <v>0</v>
      </c>
      <c r="DM207" s="38">
        <f t="shared" si="348"/>
        <v>0</v>
      </c>
      <c r="DN207" s="38"/>
      <c r="DO207" s="38">
        <f t="shared" si="349"/>
        <v>0</v>
      </c>
      <c r="DP207" s="38">
        <f t="shared" si="350"/>
        <v>0</v>
      </c>
      <c r="DQ207" s="38">
        <f t="shared" si="351"/>
        <v>0</v>
      </c>
      <c r="DR207" s="38">
        <f t="shared" si="352"/>
        <v>0</v>
      </c>
      <c r="DS207" s="38">
        <f t="shared" si="353"/>
        <v>0</v>
      </c>
      <c r="DT207" s="38">
        <f t="shared" si="354"/>
        <v>0</v>
      </c>
      <c r="DU207" s="38">
        <f t="shared" si="355"/>
        <v>0</v>
      </c>
      <c r="DV207" s="38">
        <f t="shared" si="356"/>
        <v>0</v>
      </c>
      <c r="DW207" s="38">
        <f t="shared" si="357"/>
        <v>0</v>
      </c>
      <c r="DX207" s="38">
        <f t="shared" si="358"/>
        <v>0</v>
      </c>
      <c r="DY207" s="38">
        <f t="shared" si="359"/>
        <v>0</v>
      </c>
      <c r="DZ207" s="38">
        <f t="shared" si="360"/>
        <v>0</v>
      </c>
      <c r="EA207" s="38"/>
      <c r="EB207" s="38">
        <f t="shared" si="361"/>
        <v>0</v>
      </c>
    </row>
    <row r="208" spans="1:132" s="6" customFormat="1" ht="37.5" x14ac:dyDescent="0.25">
      <c r="A208" s="10">
        <f t="shared" si="374"/>
        <v>195</v>
      </c>
      <c r="B208" s="18" t="s">
        <v>235</v>
      </c>
      <c r="C208" s="7">
        <v>1366</v>
      </c>
      <c r="D208" s="7">
        <v>0</v>
      </c>
      <c r="E208" s="7">
        <v>0</v>
      </c>
      <c r="F208" s="7">
        <v>0</v>
      </c>
      <c r="G208" s="7">
        <v>0</v>
      </c>
      <c r="H208" s="7">
        <v>99</v>
      </c>
      <c r="I208" s="7">
        <v>394.2</v>
      </c>
      <c r="J208" s="7">
        <v>1267</v>
      </c>
      <c r="K208" s="7">
        <f t="shared" si="343"/>
        <v>342</v>
      </c>
      <c r="L208" s="7">
        <v>0</v>
      </c>
      <c r="M208" s="7">
        <v>0</v>
      </c>
      <c r="N208" s="7">
        <v>0</v>
      </c>
      <c r="O208" s="7">
        <v>0</v>
      </c>
      <c r="P208" s="7">
        <v>25</v>
      </c>
      <c r="Q208" s="7">
        <v>99</v>
      </c>
      <c r="R208" s="7">
        <v>317</v>
      </c>
      <c r="S208" s="7">
        <f t="shared" si="363"/>
        <v>342</v>
      </c>
      <c r="T208" s="7">
        <v>0</v>
      </c>
      <c r="U208" s="7">
        <v>0</v>
      </c>
      <c r="V208" s="7">
        <v>0</v>
      </c>
      <c r="W208" s="7">
        <v>0</v>
      </c>
      <c r="X208" s="7">
        <v>25</v>
      </c>
      <c r="Y208" s="7">
        <v>99</v>
      </c>
      <c r="Z208" s="7">
        <v>317</v>
      </c>
      <c r="AA208" s="7">
        <f t="shared" si="364"/>
        <v>342</v>
      </c>
      <c r="AB208" s="7">
        <v>0</v>
      </c>
      <c r="AC208" s="7">
        <v>0</v>
      </c>
      <c r="AD208" s="7">
        <v>0</v>
      </c>
      <c r="AE208" s="7">
        <v>0</v>
      </c>
      <c r="AF208" s="7">
        <v>25</v>
      </c>
      <c r="AG208" s="7">
        <v>99</v>
      </c>
      <c r="AH208" s="7">
        <v>317</v>
      </c>
      <c r="AI208" s="7">
        <f t="shared" si="366"/>
        <v>340</v>
      </c>
      <c r="AJ208" s="7">
        <f t="shared" si="367"/>
        <v>0</v>
      </c>
      <c r="AK208" s="7">
        <f t="shared" si="368"/>
        <v>0</v>
      </c>
      <c r="AL208" s="7">
        <f t="shared" si="369"/>
        <v>0</v>
      </c>
      <c r="AM208" s="7">
        <f t="shared" si="370"/>
        <v>0</v>
      </c>
      <c r="AN208" s="7">
        <f t="shared" si="371"/>
        <v>24</v>
      </c>
      <c r="AO208" s="7">
        <f t="shared" si="372"/>
        <v>97.199999999999989</v>
      </c>
      <c r="AP208" s="7">
        <f t="shared" si="373"/>
        <v>316</v>
      </c>
      <c r="AQ208" s="7">
        <v>1415</v>
      </c>
      <c r="AR208" s="7">
        <v>354</v>
      </c>
      <c r="AS208" s="7">
        <v>354</v>
      </c>
      <c r="AT208" s="7">
        <v>354</v>
      </c>
      <c r="AU208" s="7">
        <f>AQ208-AR208-AS208-AT208</f>
        <v>353</v>
      </c>
      <c r="AV208" s="7">
        <f t="shared" si="344"/>
        <v>3963</v>
      </c>
      <c r="AW208" s="7">
        <v>0</v>
      </c>
      <c r="AX208" s="7">
        <v>0</v>
      </c>
      <c r="AY208" s="7">
        <v>1007</v>
      </c>
      <c r="AZ208" s="7">
        <v>9460.7999999999993</v>
      </c>
      <c r="BA208" s="7">
        <v>956</v>
      </c>
      <c r="BB208" s="7">
        <v>500</v>
      </c>
      <c r="BC208" s="7">
        <v>0</v>
      </c>
      <c r="BD208" s="7">
        <v>500</v>
      </c>
      <c r="BE208" s="7">
        <v>1000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/>
      <c r="BL208" s="9">
        <v>0</v>
      </c>
      <c r="BM208" s="7">
        <f t="shared" si="345"/>
        <v>991</v>
      </c>
      <c r="BN208" s="7">
        <v>0</v>
      </c>
      <c r="BO208" s="7">
        <f>'[1]Протокол №10 от 30.11.2022'!AB209</f>
        <v>0</v>
      </c>
      <c r="BP208" s="7">
        <v>252</v>
      </c>
      <c r="BQ208" s="7">
        <v>2365</v>
      </c>
      <c r="BR208" s="7">
        <v>239</v>
      </c>
      <c r="BS208" s="7">
        <v>125</v>
      </c>
      <c r="BT208" s="7">
        <v>0</v>
      </c>
      <c r="BU208" s="7">
        <v>125</v>
      </c>
      <c r="BV208" s="7">
        <v>250</v>
      </c>
      <c r="BW208" s="7">
        <v>0</v>
      </c>
      <c r="BX208" s="7">
        <v>0</v>
      </c>
      <c r="BY208" s="7">
        <v>0</v>
      </c>
      <c r="BZ208" s="7">
        <v>0</v>
      </c>
      <c r="CA208" s="7">
        <v>0</v>
      </c>
      <c r="CB208" s="7"/>
      <c r="CC208" s="7">
        <v>0</v>
      </c>
      <c r="CD208" s="7">
        <f t="shared" si="365"/>
        <v>991</v>
      </c>
      <c r="CE208" s="7">
        <v>0</v>
      </c>
      <c r="CF208" s="7"/>
      <c r="CG208" s="7">
        <v>252</v>
      </c>
      <c r="CH208" s="7">
        <v>2365</v>
      </c>
      <c r="CI208" s="7">
        <v>239</v>
      </c>
      <c r="CJ208" s="7">
        <v>125</v>
      </c>
      <c r="CK208" s="7">
        <v>0</v>
      </c>
      <c r="CL208" s="7">
        <v>125</v>
      </c>
      <c r="CM208" s="7">
        <v>250</v>
      </c>
      <c r="CN208" s="7">
        <v>0</v>
      </c>
      <c r="CO208" s="7">
        <v>0</v>
      </c>
      <c r="CP208" s="7">
        <v>0</v>
      </c>
      <c r="CQ208" s="7">
        <v>0</v>
      </c>
      <c r="CR208" s="7">
        <v>0</v>
      </c>
      <c r="CS208" s="7"/>
      <c r="CT208" s="7">
        <v>0</v>
      </c>
      <c r="CU208" s="7">
        <f t="shared" si="346"/>
        <v>991</v>
      </c>
      <c r="CV208" s="7">
        <v>0</v>
      </c>
      <c r="CW208" s="7"/>
      <c r="CX208" s="7">
        <v>252</v>
      </c>
      <c r="CY208" s="7">
        <v>2365</v>
      </c>
      <c r="CZ208" s="7">
        <v>239</v>
      </c>
      <c r="DA208" s="7">
        <v>125</v>
      </c>
      <c r="DB208" s="7">
        <v>0</v>
      </c>
      <c r="DC208" s="7">
        <v>125</v>
      </c>
      <c r="DD208" s="7">
        <v>250</v>
      </c>
      <c r="DE208" s="7">
        <v>0</v>
      </c>
      <c r="DF208" s="7">
        <v>0</v>
      </c>
      <c r="DG208" s="7">
        <v>0</v>
      </c>
      <c r="DH208" s="7">
        <v>0</v>
      </c>
      <c r="DI208" s="7">
        <v>0</v>
      </c>
      <c r="DJ208" s="7"/>
      <c r="DK208" s="7">
        <v>0</v>
      </c>
      <c r="DL208" s="7">
        <f t="shared" si="347"/>
        <v>990</v>
      </c>
      <c r="DM208" s="38">
        <f t="shared" si="348"/>
        <v>0</v>
      </c>
      <c r="DN208" s="38"/>
      <c r="DO208" s="38">
        <f t="shared" si="349"/>
        <v>251</v>
      </c>
      <c r="DP208" s="38">
        <f t="shared" si="350"/>
        <v>2365.7999999999993</v>
      </c>
      <c r="DQ208" s="38">
        <f t="shared" si="351"/>
        <v>239</v>
      </c>
      <c r="DR208" s="38">
        <f t="shared" si="352"/>
        <v>125</v>
      </c>
      <c r="DS208" s="38">
        <f t="shared" si="353"/>
        <v>0</v>
      </c>
      <c r="DT208" s="38">
        <f t="shared" si="354"/>
        <v>125</v>
      </c>
      <c r="DU208" s="38">
        <f t="shared" si="355"/>
        <v>250</v>
      </c>
      <c r="DV208" s="38">
        <f t="shared" si="356"/>
        <v>0</v>
      </c>
      <c r="DW208" s="38">
        <f t="shared" si="357"/>
        <v>0</v>
      </c>
      <c r="DX208" s="38">
        <f t="shared" si="358"/>
        <v>0</v>
      </c>
      <c r="DY208" s="38">
        <f t="shared" si="359"/>
        <v>0</v>
      </c>
      <c r="DZ208" s="38">
        <f t="shared" si="360"/>
        <v>0</v>
      </c>
      <c r="EA208" s="38"/>
      <c r="EB208" s="38">
        <f t="shared" si="361"/>
        <v>0</v>
      </c>
    </row>
    <row r="209" spans="1:132" s="6" customFormat="1" x14ac:dyDescent="0.25">
      <c r="A209" s="10">
        <f t="shared" si="374"/>
        <v>196</v>
      </c>
      <c r="B209" s="18" t="s">
        <v>236</v>
      </c>
      <c r="C209" s="7">
        <v>1661</v>
      </c>
      <c r="D209" s="7">
        <v>0</v>
      </c>
      <c r="E209" s="7">
        <v>0</v>
      </c>
      <c r="F209" s="7">
        <v>0</v>
      </c>
      <c r="G209" s="7">
        <v>0</v>
      </c>
      <c r="H209" s="7">
        <v>394</v>
      </c>
      <c r="I209" s="7">
        <v>1576.8</v>
      </c>
      <c r="J209" s="7">
        <v>1267</v>
      </c>
      <c r="K209" s="7">
        <f t="shared" si="343"/>
        <v>415</v>
      </c>
      <c r="L209" s="7">
        <v>0</v>
      </c>
      <c r="M209" s="7">
        <v>0</v>
      </c>
      <c r="N209" s="7">
        <v>0</v>
      </c>
      <c r="O209" s="7">
        <v>0</v>
      </c>
      <c r="P209" s="7">
        <v>99</v>
      </c>
      <c r="Q209" s="7">
        <v>394</v>
      </c>
      <c r="R209" s="7">
        <v>316</v>
      </c>
      <c r="S209" s="7">
        <f t="shared" si="363"/>
        <v>415</v>
      </c>
      <c r="T209" s="7">
        <v>0</v>
      </c>
      <c r="U209" s="7">
        <v>0</v>
      </c>
      <c r="V209" s="7">
        <v>0</v>
      </c>
      <c r="W209" s="7">
        <v>0</v>
      </c>
      <c r="X209" s="7">
        <v>99</v>
      </c>
      <c r="Y209" s="7">
        <v>394</v>
      </c>
      <c r="Z209" s="7">
        <v>316</v>
      </c>
      <c r="AA209" s="7">
        <f t="shared" si="364"/>
        <v>415</v>
      </c>
      <c r="AB209" s="7">
        <v>0</v>
      </c>
      <c r="AC209" s="7">
        <v>0</v>
      </c>
      <c r="AD209" s="7">
        <v>0</v>
      </c>
      <c r="AE209" s="7">
        <v>0</v>
      </c>
      <c r="AF209" s="7">
        <v>99</v>
      </c>
      <c r="AG209" s="7">
        <v>394</v>
      </c>
      <c r="AH209" s="7">
        <v>316</v>
      </c>
      <c r="AI209" s="7">
        <f t="shared" si="366"/>
        <v>416</v>
      </c>
      <c r="AJ209" s="7">
        <f t="shared" si="367"/>
        <v>0</v>
      </c>
      <c r="AK209" s="7">
        <f t="shared" si="368"/>
        <v>0</v>
      </c>
      <c r="AL209" s="7">
        <f t="shared" si="369"/>
        <v>0</v>
      </c>
      <c r="AM209" s="7">
        <f t="shared" si="370"/>
        <v>0</v>
      </c>
      <c r="AN209" s="7">
        <f t="shared" si="371"/>
        <v>97</v>
      </c>
      <c r="AO209" s="7">
        <f t="shared" si="372"/>
        <v>394.79999999999995</v>
      </c>
      <c r="AP209" s="7">
        <f t="shared" si="373"/>
        <v>319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f t="shared" si="344"/>
        <v>4982</v>
      </c>
      <c r="AW209" s="7">
        <v>0</v>
      </c>
      <c r="AX209" s="7">
        <v>0</v>
      </c>
      <c r="AY209" s="7">
        <v>4026</v>
      </c>
      <c r="AZ209" s="7">
        <v>37843.199999999997</v>
      </c>
      <c r="BA209" s="7">
        <v>956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/>
      <c r="BL209" s="9">
        <v>0</v>
      </c>
      <c r="BM209" s="7">
        <f t="shared" si="345"/>
        <v>1246</v>
      </c>
      <c r="BN209" s="7">
        <v>0</v>
      </c>
      <c r="BO209" s="7">
        <f>'[1]Протокол №10 от 30.11.2022'!AB210</f>
        <v>0</v>
      </c>
      <c r="BP209" s="7">
        <v>1007</v>
      </c>
      <c r="BQ209" s="7">
        <v>9461</v>
      </c>
      <c r="BR209" s="7">
        <v>239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7">
        <v>0</v>
      </c>
      <c r="CA209" s="7">
        <v>0</v>
      </c>
      <c r="CB209" s="7"/>
      <c r="CC209" s="7">
        <v>0</v>
      </c>
      <c r="CD209" s="7">
        <f t="shared" si="365"/>
        <v>1246</v>
      </c>
      <c r="CE209" s="7">
        <v>0</v>
      </c>
      <c r="CF209" s="7"/>
      <c r="CG209" s="7">
        <v>1007</v>
      </c>
      <c r="CH209" s="7">
        <v>9461</v>
      </c>
      <c r="CI209" s="7">
        <v>239</v>
      </c>
      <c r="CJ209" s="7">
        <v>0</v>
      </c>
      <c r="CK209" s="7">
        <v>0</v>
      </c>
      <c r="CL209" s="7">
        <v>0</v>
      </c>
      <c r="CM209" s="7">
        <v>0</v>
      </c>
      <c r="CN209" s="7">
        <v>0</v>
      </c>
      <c r="CO209" s="7">
        <v>0</v>
      </c>
      <c r="CP209" s="7">
        <v>0</v>
      </c>
      <c r="CQ209" s="7">
        <v>0</v>
      </c>
      <c r="CR209" s="7">
        <v>0</v>
      </c>
      <c r="CS209" s="7"/>
      <c r="CT209" s="7">
        <v>0</v>
      </c>
      <c r="CU209" s="7">
        <f t="shared" si="346"/>
        <v>1246</v>
      </c>
      <c r="CV209" s="7">
        <v>0</v>
      </c>
      <c r="CW209" s="7"/>
      <c r="CX209" s="7">
        <v>1007</v>
      </c>
      <c r="CY209" s="7">
        <v>9461</v>
      </c>
      <c r="CZ209" s="7">
        <v>239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7">
        <v>0</v>
      </c>
      <c r="DI209" s="7">
        <v>0</v>
      </c>
      <c r="DJ209" s="7"/>
      <c r="DK209" s="7">
        <v>0</v>
      </c>
      <c r="DL209" s="7">
        <f t="shared" si="347"/>
        <v>1244</v>
      </c>
      <c r="DM209" s="38">
        <f t="shared" si="348"/>
        <v>0</v>
      </c>
      <c r="DN209" s="38"/>
      <c r="DO209" s="38">
        <f t="shared" si="349"/>
        <v>1005</v>
      </c>
      <c r="DP209" s="38">
        <f t="shared" si="350"/>
        <v>9460.1999999999971</v>
      </c>
      <c r="DQ209" s="38">
        <f t="shared" si="351"/>
        <v>239</v>
      </c>
      <c r="DR209" s="38">
        <f t="shared" si="352"/>
        <v>0</v>
      </c>
      <c r="DS209" s="38">
        <f t="shared" si="353"/>
        <v>0</v>
      </c>
      <c r="DT209" s="38">
        <f t="shared" si="354"/>
        <v>0</v>
      </c>
      <c r="DU209" s="38">
        <f t="shared" si="355"/>
        <v>0</v>
      </c>
      <c r="DV209" s="38">
        <f t="shared" si="356"/>
        <v>0</v>
      </c>
      <c r="DW209" s="38">
        <f t="shared" si="357"/>
        <v>0</v>
      </c>
      <c r="DX209" s="38">
        <f t="shared" si="358"/>
        <v>0</v>
      </c>
      <c r="DY209" s="38">
        <f t="shared" si="359"/>
        <v>0</v>
      </c>
      <c r="DZ209" s="38">
        <f t="shared" si="360"/>
        <v>0</v>
      </c>
      <c r="EA209" s="38"/>
      <c r="EB209" s="38">
        <f t="shared" si="361"/>
        <v>0</v>
      </c>
    </row>
    <row r="210" spans="1:132" s="6" customFormat="1" x14ac:dyDescent="0.25">
      <c r="A210" s="10">
        <f t="shared" si="374"/>
        <v>197</v>
      </c>
      <c r="B210" s="18" t="s">
        <v>237</v>
      </c>
      <c r="C210" s="7">
        <v>394</v>
      </c>
      <c r="D210" s="7">
        <v>0</v>
      </c>
      <c r="E210" s="7">
        <v>0</v>
      </c>
      <c r="F210" s="7">
        <v>0</v>
      </c>
      <c r="G210" s="7">
        <v>0</v>
      </c>
      <c r="H210" s="7">
        <v>394</v>
      </c>
      <c r="I210" s="7">
        <v>1576.8</v>
      </c>
      <c r="J210" s="7">
        <v>0</v>
      </c>
      <c r="K210" s="7">
        <f t="shared" si="343"/>
        <v>99</v>
      </c>
      <c r="L210" s="7">
        <v>0</v>
      </c>
      <c r="M210" s="7">
        <v>0</v>
      </c>
      <c r="N210" s="7">
        <v>0</v>
      </c>
      <c r="O210" s="7">
        <v>0</v>
      </c>
      <c r="P210" s="7">
        <v>99</v>
      </c>
      <c r="Q210" s="7">
        <v>394</v>
      </c>
      <c r="R210" s="7">
        <v>0</v>
      </c>
      <c r="S210" s="7">
        <f t="shared" si="363"/>
        <v>99</v>
      </c>
      <c r="T210" s="7">
        <v>0</v>
      </c>
      <c r="U210" s="7">
        <v>0</v>
      </c>
      <c r="V210" s="7">
        <v>0</v>
      </c>
      <c r="W210" s="7">
        <v>0</v>
      </c>
      <c r="X210" s="7">
        <v>99</v>
      </c>
      <c r="Y210" s="7">
        <v>394</v>
      </c>
      <c r="Z210" s="7">
        <v>0</v>
      </c>
      <c r="AA210" s="7">
        <f t="shared" si="364"/>
        <v>99</v>
      </c>
      <c r="AB210" s="7">
        <v>0</v>
      </c>
      <c r="AC210" s="7">
        <v>0</v>
      </c>
      <c r="AD210" s="7">
        <v>0</v>
      </c>
      <c r="AE210" s="7">
        <v>0</v>
      </c>
      <c r="AF210" s="7">
        <v>99</v>
      </c>
      <c r="AG210" s="7">
        <v>394</v>
      </c>
      <c r="AH210" s="7">
        <v>0</v>
      </c>
      <c r="AI210" s="7">
        <f t="shared" si="366"/>
        <v>97</v>
      </c>
      <c r="AJ210" s="7">
        <f t="shared" si="367"/>
        <v>0</v>
      </c>
      <c r="AK210" s="7">
        <f t="shared" si="368"/>
        <v>0</v>
      </c>
      <c r="AL210" s="7">
        <f t="shared" si="369"/>
        <v>0</v>
      </c>
      <c r="AM210" s="7">
        <f t="shared" si="370"/>
        <v>0</v>
      </c>
      <c r="AN210" s="7">
        <f t="shared" si="371"/>
        <v>97</v>
      </c>
      <c r="AO210" s="7">
        <f t="shared" si="372"/>
        <v>394.79999999999995</v>
      </c>
      <c r="AP210" s="7">
        <f t="shared" si="373"/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f t="shared" si="344"/>
        <v>4026</v>
      </c>
      <c r="AW210" s="7">
        <v>0</v>
      </c>
      <c r="AX210" s="7">
        <v>0</v>
      </c>
      <c r="AY210" s="7">
        <v>4026</v>
      </c>
      <c r="AZ210" s="7">
        <v>37843.199999999997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/>
      <c r="BL210" s="9">
        <v>0</v>
      </c>
      <c r="BM210" s="7">
        <f t="shared" si="345"/>
        <v>1007</v>
      </c>
      <c r="BN210" s="7">
        <v>0</v>
      </c>
      <c r="BO210" s="7">
        <f>'[1]Протокол №10 от 30.11.2022'!AB211</f>
        <v>0</v>
      </c>
      <c r="BP210" s="7">
        <v>1007</v>
      </c>
      <c r="BQ210" s="7">
        <v>9461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7">
        <v>0</v>
      </c>
      <c r="CA210" s="7">
        <v>0</v>
      </c>
      <c r="CB210" s="7"/>
      <c r="CC210" s="7">
        <v>0</v>
      </c>
      <c r="CD210" s="7">
        <f t="shared" si="365"/>
        <v>1007</v>
      </c>
      <c r="CE210" s="7">
        <v>0</v>
      </c>
      <c r="CF210" s="7"/>
      <c r="CG210" s="7">
        <v>1007</v>
      </c>
      <c r="CH210" s="7">
        <v>9461</v>
      </c>
      <c r="CI210" s="7">
        <v>0</v>
      </c>
      <c r="CJ210" s="7">
        <v>0</v>
      </c>
      <c r="CK210" s="7">
        <v>0</v>
      </c>
      <c r="CL210" s="7">
        <v>0</v>
      </c>
      <c r="CM210" s="7">
        <v>0</v>
      </c>
      <c r="CN210" s="7">
        <v>0</v>
      </c>
      <c r="CO210" s="7">
        <v>0</v>
      </c>
      <c r="CP210" s="7">
        <v>0</v>
      </c>
      <c r="CQ210" s="7">
        <v>0</v>
      </c>
      <c r="CR210" s="7">
        <v>0</v>
      </c>
      <c r="CS210" s="7"/>
      <c r="CT210" s="7">
        <v>0</v>
      </c>
      <c r="CU210" s="7">
        <f t="shared" si="346"/>
        <v>1007</v>
      </c>
      <c r="CV210" s="7">
        <v>0</v>
      </c>
      <c r="CW210" s="7"/>
      <c r="CX210" s="7">
        <v>1007</v>
      </c>
      <c r="CY210" s="7">
        <v>9461</v>
      </c>
      <c r="CZ210" s="7">
        <v>0</v>
      </c>
      <c r="DA210" s="7">
        <v>0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7">
        <v>0</v>
      </c>
      <c r="DI210" s="7">
        <v>0</v>
      </c>
      <c r="DJ210" s="7"/>
      <c r="DK210" s="7">
        <v>0</v>
      </c>
      <c r="DL210" s="7">
        <f t="shared" si="347"/>
        <v>1005</v>
      </c>
      <c r="DM210" s="38">
        <f t="shared" si="348"/>
        <v>0</v>
      </c>
      <c r="DN210" s="38"/>
      <c r="DO210" s="38">
        <f t="shared" si="349"/>
        <v>1005</v>
      </c>
      <c r="DP210" s="38">
        <f t="shared" si="350"/>
        <v>9460.1999999999971</v>
      </c>
      <c r="DQ210" s="38">
        <f t="shared" si="351"/>
        <v>0</v>
      </c>
      <c r="DR210" s="38">
        <f t="shared" si="352"/>
        <v>0</v>
      </c>
      <c r="DS210" s="38">
        <f t="shared" si="353"/>
        <v>0</v>
      </c>
      <c r="DT210" s="38">
        <f t="shared" si="354"/>
        <v>0</v>
      </c>
      <c r="DU210" s="38">
        <f t="shared" si="355"/>
        <v>0</v>
      </c>
      <c r="DV210" s="38">
        <f t="shared" si="356"/>
        <v>0</v>
      </c>
      <c r="DW210" s="38">
        <f t="shared" si="357"/>
        <v>0</v>
      </c>
      <c r="DX210" s="38">
        <f t="shared" si="358"/>
        <v>0</v>
      </c>
      <c r="DY210" s="38">
        <f t="shared" si="359"/>
        <v>0</v>
      </c>
      <c r="DZ210" s="38">
        <f t="shared" si="360"/>
        <v>0</v>
      </c>
      <c r="EA210" s="38"/>
      <c r="EB210" s="38">
        <f t="shared" si="361"/>
        <v>0</v>
      </c>
    </row>
    <row r="211" spans="1:132" s="6" customFormat="1" x14ac:dyDescent="0.25">
      <c r="A211" s="10">
        <f t="shared" si="374"/>
        <v>198</v>
      </c>
      <c r="B211" s="18" t="s">
        <v>238</v>
      </c>
      <c r="C211" s="7">
        <v>296</v>
      </c>
      <c r="D211" s="7">
        <v>0</v>
      </c>
      <c r="E211" s="7">
        <v>0</v>
      </c>
      <c r="F211" s="7">
        <v>0</v>
      </c>
      <c r="G211" s="7">
        <v>0</v>
      </c>
      <c r="H211" s="7">
        <v>296</v>
      </c>
      <c r="I211" s="7">
        <v>1182.6000000000001</v>
      </c>
      <c r="J211" s="7">
        <v>0</v>
      </c>
      <c r="K211" s="7">
        <f t="shared" si="343"/>
        <v>74</v>
      </c>
      <c r="L211" s="7">
        <v>0</v>
      </c>
      <c r="M211" s="7">
        <v>0</v>
      </c>
      <c r="N211" s="7">
        <v>0</v>
      </c>
      <c r="O211" s="7">
        <v>0</v>
      </c>
      <c r="P211" s="7">
        <v>74</v>
      </c>
      <c r="Q211" s="7">
        <v>296</v>
      </c>
      <c r="R211" s="7">
        <v>0</v>
      </c>
      <c r="S211" s="7">
        <f t="shared" si="363"/>
        <v>74</v>
      </c>
      <c r="T211" s="7">
        <v>0</v>
      </c>
      <c r="U211" s="7">
        <v>0</v>
      </c>
      <c r="V211" s="7">
        <v>0</v>
      </c>
      <c r="W211" s="7">
        <v>0</v>
      </c>
      <c r="X211" s="7">
        <v>74</v>
      </c>
      <c r="Y211" s="7">
        <v>296</v>
      </c>
      <c r="Z211" s="7">
        <v>0</v>
      </c>
      <c r="AA211" s="7">
        <f t="shared" si="364"/>
        <v>74</v>
      </c>
      <c r="AB211" s="7">
        <v>0</v>
      </c>
      <c r="AC211" s="7">
        <v>0</v>
      </c>
      <c r="AD211" s="7">
        <v>0</v>
      </c>
      <c r="AE211" s="7">
        <v>0</v>
      </c>
      <c r="AF211" s="7">
        <v>74</v>
      </c>
      <c r="AG211" s="7">
        <v>296</v>
      </c>
      <c r="AH211" s="7">
        <v>0</v>
      </c>
      <c r="AI211" s="7">
        <f t="shared" si="366"/>
        <v>74</v>
      </c>
      <c r="AJ211" s="7">
        <f t="shared" si="367"/>
        <v>0</v>
      </c>
      <c r="AK211" s="7">
        <f t="shared" si="368"/>
        <v>0</v>
      </c>
      <c r="AL211" s="7">
        <f t="shared" si="369"/>
        <v>0</v>
      </c>
      <c r="AM211" s="7">
        <f t="shared" si="370"/>
        <v>0</v>
      </c>
      <c r="AN211" s="7">
        <f t="shared" si="371"/>
        <v>74</v>
      </c>
      <c r="AO211" s="7">
        <f t="shared" si="372"/>
        <v>294.60000000000014</v>
      </c>
      <c r="AP211" s="7">
        <f t="shared" si="373"/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f t="shared" si="344"/>
        <v>3019</v>
      </c>
      <c r="AW211" s="7">
        <v>0</v>
      </c>
      <c r="AX211" s="7">
        <v>0</v>
      </c>
      <c r="AY211" s="7">
        <v>3019</v>
      </c>
      <c r="AZ211" s="7">
        <v>28382.400000000001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/>
      <c r="BL211" s="9">
        <v>0</v>
      </c>
      <c r="BM211" s="7">
        <f t="shared" si="345"/>
        <v>755</v>
      </c>
      <c r="BN211" s="7">
        <v>0</v>
      </c>
      <c r="BO211" s="7">
        <f>'[1]Протокол №10 от 30.11.2022'!AB212</f>
        <v>0</v>
      </c>
      <c r="BP211" s="7">
        <v>755</v>
      </c>
      <c r="BQ211" s="7">
        <v>7096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7">
        <v>0</v>
      </c>
      <c r="CA211" s="7">
        <v>0</v>
      </c>
      <c r="CB211" s="7"/>
      <c r="CC211" s="7">
        <v>0</v>
      </c>
      <c r="CD211" s="7">
        <f t="shared" si="365"/>
        <v>755</v>
      </c>
      <c r="CE211" s="7">
        <v>0</v>
      </c>
      <c r="CF211" s="7"/>
      <c r="CG211" s="7">
        <v>755</v>
      </c>
      <c r="CH211" s="7">
        <v>7096</v>
      </c>
      <c r="CI211" s="7">
        <v>0</v>
      </c>
      <c r="CJ211" s="7">
        <v>0</v>
      </c>
      <c r="CK211" s="7">
        <v>0</v>
      </c>
      <c r="CL211" s="7">
        <v>0</v>
      </c>
      <c r="CM211" s="7">
        <v>0</v>
      </c>
      <c r="CN211" s="7">
        <v>0</v>
      </c>
      <c r="CO211" s="7">
        <v>0</v>
      </c>
      <c r="CP211" s="7">
        <v>0</v>
      </c>
      <c r="CQ211" s="7">
        <v>0</v>
      </c>
      <c r="CR211" s="7">
        <v>0</v>
      </c>
      <c r="CS211" s="7"/>
      <c r="CT211" s="7">
        <v>0</v>
      </c>
      <c r="CU211" s="7">
        <f t="shared" si="346"/>
        <v>755</v>
      </c>
      <c r="CV211" s="7">
        <v>0</v>
      </c>
      <c r="CW211" s="7"/>
      <c r="CX211" s="7">
        <v>755</v>
      </c>
      <c r="CY211" s="7">
        <v>7096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7">
        <v>0</v>
      </c>
      <c r="DI211" s="7">
        <v>0</v>
      </c>
      <c r="DJ211" s="7"/>
      <c r="DK211" s="7">
        <v>0</v>
      </c>
      <c r="DL211" s="7">
        <f t="shared" si="347"/>
        <v>754</v>
      </c>
      <c r="DM211" s="38">
        <f t="shared" si="348"/>
        <v>0</v>
      </c>
      <c r="DN211" s="38"/>
      <c r="DO211" s="38">
        <f t="shared" si="349"/>
        <v>754</v>
      </c>
      <c r="DP211" s="38">
        <f t="shared" si="350"/>
        <v>7094.4000000000015</v>
      </c>
      <c r="DQ211" s="38">
        <f t="shared" si="351"/>
        <v>0</v>
      </c>
      <c r="DR211" s="38">
        <f t="shared" si="352"/>
        <v>0</v>
      </c>
      <c r="DS211" s="38">
        <f t="shared" si="353"/>
        <v>0</v>
      </c>
      <c r="DT211" s="38">
        <f t="shared" si="354"/>
        <v>0</v>
      </c>
      <c r="DU211" s="38">
        <f t="shared" si="355"/>
        <v>0</v>
      </c>
      <c r="DV211" s="38">
        <f t="shared" si="356"/>
        <v>0</v>
      </c>
      <c r="DW211" s="38">
        <f t="shared" si="357"/>
        <v>0</v>
      </c>
      <c r="DX211" s="38">
        <f t="shared" si="358"/>
        <v>0</v>
      </c>
      <c r="DY211" s="38">
        <f t="shared" si="359"/>
        <v>0</v>
      </c>
      <c r="DZ211" s="38">
        <f t="shared" si="360"/>
        <v>0</v>
      </c>
      <c r="EA211" s="38"/>
      <c r="EB211" s="38">
        <f t="shared" si="361"/>
        <v>0</v>
      </c>
    </row>
    <row r="212" spans="1:132" s="6" customFormat="1" x14ac:dyDescent="0.25">
      <c r="A212" s="10">
        <f t="shared" si="374"/>
        <v>199</v>
      </c>
      <c r="B212" s="18" t="s">
        <v>239</v>
      </c>
      <c r="C212" s="7">
        <v>591</v>
      </c>
      <c r="D212" s="7">
        <v>0</v>
      </c>
      <c r="E212" s="7">
        <v>0</v>
      </c>
      <c r="F212" s="7">
        <v>0</v>
      </c>
      <c r="G212" s="7">
        <v>0</v>
      </c>
      <c r="H212" s="7">
        <v>591</v>
      </c>
      <c r="I212" s="7">
        <v>2365.2000000000003</v>
      </c>
      <c r="J212" s="7">
        <v>0</v>
      </c>
      <c r="K212" s="7">
        <f t="shared" si="343"/>
        <v>148</v>
      </c>
      <c r="L212" s="7">
        <v>0</v>
      </c>
      <c r="M212" s="7">
        <v>0</v>
      </c>
      <c r="N212" s="7">
        <v>0</v>
      </c>
      <c r="O212" s="7">
        <v>0</v>
      </c>
      <c r="P212" s="7">
        <v>148</v>
      </c>
      <c r="Q212" s="7">
        <v>591</v>
      </c>
      <c r="R212" s="7">
        <v>0</v>
      </c>
      <c r="S212" s="7">
        <f t="shared" si="363"/>
        <v>148</v>
      </c>
      <c r="T212" s="7">
        <v>0</v>
      </c>
      <c r="U212" s="7">
        <v>0</v>
      </c>
      <c r="V212" s="7">
        <v>0</v>
      </c>
      <c r="W212" s="7">
        <v>0</v>
      </c>
      <c r="X212" s="7">
        <v>148</v>
      </c>
      <c r="Y212" s="7">
        <v>591</v>
      </c>
      <c r="Z212" s="7">
        <v>0</v>
      </c>
      <c r="AA212" s="7">
        <f t="shared" si="364"/>
        <v>148</v>
      </c>
      <c r="AB212" s="7">
        <v>0</v>
      </c>
      <c r="AC212" s="7">
        <v>0</v>
      </c>
      <c r="AD212" s="7">
        <v>0</v>
      </c>
      <c r="AE212" s="7">
        <v>0</v>
      </c>
      <c r="AF212" s="7">
        <v>148</v>
      </c>
      <c r="AG212" s="7">
        <v>591</v>
      </c>
      <c r="AH212" s="7">
        <v>0</v>
      </c>
      <c r="AI212" s="7">
        <f t="shared" si="366"/>
        <v>147</v>
      </c>
      <c r="AJ212" s="7">
        <f t="shared" si="367"/>
        <v>0</v>
      </c>
      <c r="AK212" s="7">
        <f t="shared" si="368"/>
        <v>0</v>
      </c>
      <c r="AL212" s="7">
        <f t="shared" si="369"/>
        <v>0</v>
      </c>
      <c r="AM212" s="7">
        <f t="shared" si="370"/>
        <v>0</v>
      </c>
      <c r="AN212" s="7">
        <f t="shared" si="371"/>
        <v>147</v>
      </c>
      <c r="AO212" s="7">
        <f t="shared" si="372"/>
        <v>592.20000000000027</v>
      </c>
      <c r="AP212" s="7">
        <f t="shared" si="373"/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f t="shared" si="344"/>
        <v>6039</v>
      </c>
      <c r="AW212" s="7">
        <v>0</v>
      </c>
      <c r="AX212" s="7">
        <v>0</v>
      </c>
      <c r="AY212" s="7">
        <v>6039</v>
      </c>
      <c r="AZ212" s="7">
        <v>56764.800000000003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/>
      <c r="BL212" s="9">
        <v>0</v>
      </c>
      <c r="BM212" s="7">
        <f t="shared" si="345"/>
        <v>1510</v>
      </c>
      <c r="BN212" s="7">
        <v>0</v>
      </c>
      <c r="BO212" s="7">
        <f>'[1]Протокол №10 от 30.11.2022'!AB213</f>
        <v>0</v>
      </c>
      <c r="BP212" s="7">
        <v>1510</v>
      </c>
      <c r="BQ212" s="7">
        <v>14191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7">
        <v>0</v>
      </c>
      <c r="CA212" s="7">
        <v>0</v>
      </c>
      <c r="CB212" s="7"/>
      <c r="CC212" s="7">
        <v>0</v>
      </c>
      <c r="CD212" s="7">
        <f t="shared" si="365"/>
        <v>1510</v>
      </c>
      <c r="CE212" s="7">
        <v>0</v>
      </c>
      <c r="CF212" s="7"/>
      <c r="CG212" s="7">
        <v>1510</v>
      </c>
      <c r="CH212" s="7">
        <v>14191</v>
      </c>
      <c r="CI212" s="7">
        <v>0</v>
      </c>
      <c r="CJ212" s="7">
        <v>0</v>
      </c>
      <c r="CK212" s="7">
        <v>0</v>
      </c>
      <c r="CL212" s="7">
        <v>0</v>
      </c>
      <c r="CM212" s="7">
        <v>0</v>
      </c>
      <c r="CN212" s="7">
        <v>0</v>
      </c>
      <c r="CO212" s="7">
        <v>0</v>
      </c>
      <c r="CP212" s="7">
        <v>0</v>
      </c>
      <c r="CQ212" s="7">
        <v>0</v>
      </c>
      <c r="CR212" s="7">
        <v>0</v>
      </c>
      <c r="CS212" s="7"/>
      <c r="CT212" s="7">
        <v>0</v>
      </c>
      <c r="CU212" s="7">
        <f t="shared" si="346"/>
        <v>1510</v>
      </c>
      <c r="CV212" s="7">
        <v>0</v>
      </c>
      <c r="CW212" s="7"/>
      <c r="CX212" s="7">
        <v>1510</v>
      </c>
      <c r="CY212" s="7">
        <v>14191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7">
        <v>0</v>
      </c>
      <c r="DI212" s="7">
        <v>0</v>
      </c>
      <c r="DJ212" s="7"/>
      <c r="DK212" s="7">
        <v>0</v>
      </c>
      <c r="DL212" s="7">
        <f t="shared" si="347"/>
        <v>1509</v>
      </c>
      <c r="DM212" s="38">
        <f t="shared" si="348"/>
        <v>0</v>
      </c>
      <c r="DN212" s="38"/>
      <c r="DO212" s="38">
        <f t="shared" si="349"/>
        <v>1509</v>
      </c>
      <c r="DP212" s="38">
        <f t="shared" si="350"/>
        <v>14191.800000000003</v>
      </c>
      <c r="DQ212" s="38">
        <f t="shared" si="351"/>
        <v>0</v>
      </c>
      <c r="DR212" s="38">
        <f t="shared" si="352"/>
        <v>0</v>
      </c>
      <c r="DS212" s="38">
        <f t="shared" si="353"/>
        <v>0</v>
      </c>
      <c r="DT212" s="38">
        <f t="shared" si="354"/>
        <v>0</v>
      </c>
      <c r="DU212" s="38">
        <f t="shared" si="355"/>
        <v>0</v>
      </c>
      <c r="DV212" s="38">
        <f t="shared" si="356"/>
        <v>0</v>
      </c>
      <c r="DW212" s="38">
        <f t="shared" si="357"/>
        <v>0</v>
      </c>
      <c r="DX212" s="38">
        <f t="shared" si="358"/>
        <v>0</v>
      </c>
      <c r="DY212" s="38">
        <f t="shared" si="359"/>
        <v>0</v>
      </c>
      <c r="DZ212" s="38">
        <f t="shared" si="360"/>
        <v>0</v>
      </c>
      <c r="EA212" s="38"/>
      <c r="EB212" s="38">
        <f t="shared" si="361"/>
        <v>0</v>
      </c>
    </row>
    <row r="213" spans="1:132" s="6" customFormat="1" x14ac:dyDescent="0.25">
      <c r="A213" s="10">
        <f t="shared" si="374"/>
        <v>200</v>
      </c>
      <c r="B213" s="18" t="s">
        <v>240</v>
      </c>
      <c r="C213" s="7">
        <v>1267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1267</v>
      </c>
      <c r="K213" s="7">
        <f t="shared" si="343"/>
        <v>317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317</v>
      </c>
      <c r="S213" s="7">
        <f t="shared" si="363"/>
        <v>317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317</v>
      </c>
      <c r="AA213" s="7">
        <f t="shared" si="364"/>
        <v>317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317</v>
      </c>
      <c r="AI213" s="7">
        <f t="shared" si="366"/>
        <v>316</v>
      </c>
      <c r="AJ213" s="7">
        <f t="shared" si="367"/>
        <v>0</v>
      </c>
      <c r="AK213" s="7">
        <f t="shared" si="368"/>
        <v>0</v>
      </c>
      <c r="AL213" s="7">
        <f t="shared" si="369"/>
        <v>0</v>
      </c>
      <c r="AM213" s="7">
        <f t="shared" si="370"/>
        <v>0</v>
      </c>
      <c r="AN213" s="7">
        <f t="shared" si="371"/>
        <v>0</v>
      </c>
      <c r="AO213" s="7">
        <f t="shared" si="372"/>
        <v>0</v>
      </c>
      <c r="AP213" s="7">
        <f t="shared" si="373"/>
        <v>316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f t="shared" si="344"/>
        <v>1156</v>
      </c>
      <c r="AW213" s="7">
        <v>0</v>
      </c>
      <c r="AX213" s="7">
        <v>0</v>
      </c>
      <c r="AY213" s="7">
        <v>0</v>
      </c>
      <c r="AZ213" s="7">
        <v>0</v>
      </c>
      <c r="BA213" s="7">
        <v>956</v>
      </c>
      <c r="BB213" s="7">
        <v>0</v>
      </c>
      <c r="BC213" s="7">
        <v>0</v>
      </c>
      <c r="BD213" s="7">
        <v>200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/>
      <c r="BL213" s="9">
        <v>0</v>
      </c>
      <c r="BM213" s="7">
        <f t="shared" si="345"/>
        <v>289</v>
      </c>
      <c r="BN213" s="7">
        <v>0</v>
      </c>
      <c r="BO213" s="7">
        <f>'[1]Протокол №10 от 30.11.2022'!AB214</f>
        <v>0</v>
      </c>
      <c r="BP213" s="7">
        <v>0</v>
      </c>
      <c r="BQ213" s="7">
        <v>0</v>
      </c>
      <c r="BR213" s="7">
        <v>239</v>
      </c>
      <c r="BS213" s="7">
        <v>0</v>
      </c>
      <c r="BT213" s="7">
        <v>0</v>
      </c>
      <c r="BU213" s="7">
        <v>50</v>
      </c>
      <c r="BV213" s="7">
        <v>0</v>
      </c>
      <c r="BW213" s="7">
        <v>0</v>
      </c>
      <c r="BX213" s="7">
        <v>0</v>
      </c>
      <c r="BY213" s="7">
        <v>0</v>
      </c>
      <c r="BZ213" s="7">
        <v>0</v>
      </c>
      <c r="CA213" s="7">
        <v>0</v>
      </c>
      <c r="CB213" s="7"/>
      <c r="CC213" s="7">
        <v>0</v>
      </c>
      <c r="CD213" s="7">
        <f t="shared" si="365"/>
        <v>289</v>
      </c>
      <c r="CE213" s="7">
        <v>0</v>
      </c>
      <c r="CF213" s="7"/>
      <c r="CG213" s="7">
        <v>0</v>
      </c>
      <c r="CH213" s="7">
        <v>0</v>
      </c>
      <c r="CI213" s="7">
        <v>239</v>
      </c>
      <c r="CJ213" s="7">
        <v>0</v>
      </c>
      <c r="CK213" s="7">
        <v>0</v>
      </c>
      <c r="CL213" s="7">
        <v>50</v>
      </c>
      <c r="CM213" s="7">
        <v>0</v>
      </c>
      <c r="CN213" s="7">
        <v>0</v>
      </c>
      <c r="CO213" s="7">
        <v>0</v>
      </c>
      <c r="CP213" s="7">
        <v>0</v>
      </c>
      <c r="CQ213" s="7">
        <v>0</v>
      </c>
      <c r="CR213" s="7">
        <v>0</v>
      </c>
      <c r="CS213" s="7"/>
      <c r="CT213" s="7">
        <v>0</v>
      </c>
      <c r="CU213" s="7">
        <f t="shared" si="346"/>
        <v>289</v>
      </c>
      <c r="CV213" s="7">
        <v>0</v>
      </c>
      <c r="CW213" s="7"/>
      <c r="CX213" s="7">
        <v>0</v>
      </c>
      <c r="CY213" s="7">
        <v>0</v>
      </c>
      <c r="CZ213" s="7">
        <v>239</v>
      </c>
      <c r="DA213" s="7">
        <v>0</v>
      </c>
      <c r="DB213" s="7">
        <v>0</v>
      </c>
      <c r="DC213" s="7">
        <v>50</v>
      </c>
      <c r="DD213" s="7">
        <v>0</v>
      </c>
      <c r="DE213" s="7">
        <v>0</v>
      </c>
      <c r="DF213" s="7">
        <v>0</v>
      </c>
      <c r="DG213" s="7">
        <v>0</v>
      </c>
      <c r="DH213" s="7">
        <v>0</v>
      </c>
      <c r="DI213" s="7">
        <v>0</v>
      </c>
      <c r="DJ213" s="7"/>
      <c r="DK213" s="7">
        <v>0</v>
      </c>
      <c r="DL213" s="7">
        <f t="shared" si="347"/>
        <v>289</v>
      </c>
      <c r="DM213" s="38">
        <f t="shared" si="348"/>
        <v>0</v>
      </c>
      <c r="DN213" s="38"/>
      <c r="DO213" s="38">
        <f t="shared" si="349"/>
        <v>0</v>
      </c>
      <c r="DP213" s="38">
        <f t="shared" si="350"/>
        <v>0</v>
      </c>
      <c r="DQ213" s="38">
        <f t="shared" si="351"/>
        <v>239</v>
      </c>
      <c r="DR213" s="38">
        <f t="shared" si="352"/>
        <v>0</v>
      </c>
      <c r="DS213" s="38">
        <f t="shared" si="353"/>
        <v>0</v>
      </c>
      <c r="DT213" s="38">
        <f t="shared" si="354"/>
        <v>50</v>
      </c>
      <c r="DU213" s="38">
        <f t="shared" si="355"/>
        <v>0</v>
      </c>
      <c r="DV213" s="38">
        <f t="shared" si="356"/>
        <v>0</v>
      </c>
      <c r="DW213" s="38">
        <f t="shared" si="357"/>
        <v>0</v>
      </c>
      <c r="DX213" s="38">
        <f t="shared" si="358"/>
        <v>0</v>
      </c>
      <c r="DY213" s="38">
        <f t="shared" si="359"/>
        <v>0</v>
      </c>
      <c r="DZ213" s="38">
        <f t="shared" si="360"/>
        <v>0</v>
      </c>
      <c r="EA213" s="38"/>
      <c r="EB213" s="38">
        <f t="shared" si="361"/>
        <v>0</v>
      </c>
    </row>
    <row r="214" spans="1:132" s="6" customFormat="1" ht="37.5" x14ac:dyDescent="0.25">
      <c r="A214" s="10">
        <f t="shared" si="374"/>
        <v>201</v>
      </c>
      <c r="B214" s="18" t="s">
        <v>333</v>
      </c>
      <c r="C214" s="7">
        <v>1464</v>
      </c>
      <c r="D214" s="7">
        <v>0</v>
      </c>
      <c r="E214" s="7">
        <v>0</v>
      </c>
      <c r="F214" s="7">
        <v>0</v>
      </c>
      <c r="G214" s="7">
        <v>0</v>
      </c>
      <c r="H214" s="7">
        <v>197</v>
      </c>
      <c r="I214" s="7">
        <v>788.4</v>
      </c>
      <c r="J214" s="7">
        <v>1267</v>
      </c>
      <c r="K214" s="7">
        <f t="shared" si="343"/>
        <v>366</v>
      </c>
      <c r="L214" s="7">
        <v>0</v>
      </c>
      <c r="M214" s="7">
        <v>0</v>
      </c>
      <c r="N214" s="7">
        <v>0</v>
      </c>
      <c r="O214" s="7">
        <v>0</v>
      </c>
      <c r="P214" s="7">
        <v>49</v>
      </c>
      <c r="Q214" s="7">
        <v>197</v>
      </c>
      <c r="R214" s="7">
        <v>317</v>
      </c>
      <c r="S214" s="7">
        <f t="shared" si="363"/>
        <v>366</v>
      </c>
      <c r="T214" s="7">
        <v>0</v>
      </c>
      <c r="U214" s="7">
        <v>0</v>
      </c>
      <c r="V214" s="7">
        <v>0</v>
      </c>
      <c r="W214" s="7">
        <v>0</v>
      </c>
      <c r="X214" s="7">
        <v>49</v>
      </c>
      <c r="Y214" s="7">
        <v>197</v>
      </c>
      <c r="Z214" s="7">
        <v>317</v>
      </c>
      <c r="AA214" s="7">
        <f t="shared" si="364"/>
        <v>366</v>
      </c>
      <c r="AB214" s="7">
        <v>0</v>
      </c>
      <c r="AC214" s="7">
        <v>0</v>
      </c>
      <c r="AD214" s="7">
        <v>0</v>
      </c>
      <c r="AE214" s="7">
        <v>0</v>
      </c>
      <c r="AF214" s="7">
        <v>49</v>
      </c>
      <c r="AG214" s="7">
        <v>197</v>
      </c>
      <c r="AH214" s="7">
        <v>317</v>
      </c>
      <c r="AI214" s="7">
        <f t="shared" si="366"/>
        <v>366</v>
      </c>
      <c r="AJ214" s="7">
        <f t="shared" si="367"/>
        <v>0</v>
      </c>
      <c r="AK214" s="7">
        <f t="shared" si="368"/>
        <v>0</v>
      </c>
      <c r="AL214" s="7">
        <f t="shared" si="369"/>
        <v>0</v>
      </c>
      <c r="AM214" s="7">
        <f t="shared" si="370"/>
        <v>0</v>
      </c>
      <c r="AN214" s="7">
        <f t="shared" si="371"/>
        <v>50</v>
      </c>
      <c r="AO214" s="7">
        <f t="shared" si="372"/>
        <v>197.39999999999998</v>
      </c>
      <c r="AP214" s="7">
        <f t="shared" si="373"/>
        <v>316</v>
      </c>
      <c r="AQ214" s="7">
        <v>0</v>
      </c>
      <c r="AR214" s="7">
        <v>0</v>
      </c>
      <c r="AS214" s="7">
        <v>0</v>
      </c>
      <c r="AT214" s="7">
        <v>0</v>
      </c>
      <c r="AU214" s="7">
        <v>0</v>
      </c>
      <c r="AV214" s="7">
        <f t="shared" si="344"/>
        <v>4213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2213</v>
      </c>
      <c r="BC214" s="7">
        <v>0</v>
      </c>
      <c r="BD214" s="7">
        <v>200</v>
      </c>
      <c r="BE214" s="7">
        <v>0</v>
      </c>
      <c r="BF214" s="7">
        <v>800</v>
      </c>
      <c r="BG214" s="7">
        <v>1000</v>
      </c>
      <c r="BH214" s="7">
        <v>0</v>
      </c>
      <c r="BI214" s="7">
        <v>0</v>
      </c>
      <c r="BJ214" s="7">
        <v>0</v>
      </c>
      <c r="BK214" s="7"/>
      <c r="BL214" s="9">
        <v>0</v>
      </c>
      <c r="BM214" s="7">
        <f t="shared" si="345"/>
        <v>1053</v>
      </c>
      <c r="BN214" s="7">
        <v>0</v>
      </c>
      <c r="BO214" s="7">
        <f>'[1]Протокол №10 от 30.11.2022'!AB215</f>
        <v>0</v>
      </c>
      <c r="BP214" s="7"/>
      <c r="BQ214" s="7"/>
      <c r="BR214" s="7"/>
      <c r="BS214" s="7">
        <v>553</v>
      </c>
      <c r="BT214" s="7">
        <v>0</v>
      </c>
      <c r="BU214" s="7">
        <v>50</v>
      </c>
      <c r="BV214" s="7">
        <v>0</v>
      </c>
      <c r="BW214" s="7">
        <v>200</v>
      </c>
      <c r="BX214" s="7">
        <v>250</v>
      </c>
      <c r="BY214" s="7">
        <v>0</v>
      </c>
      <c r="BZ214" s="7">
        <v>0</v>
      </c>
      <c r="CA214" s="7">
        <v>0</v>
      </c>
      <c r="CB214" s="7"/>
      <c r="CC214" s="7">
        <v>0</v>
      </c>
      <c r="CD214" s="7">
        <f t="shared" si="365"/>
        <v>1053</v>
      </c>
      <c r="CE214" s="7">
        <v>0</v>
      </c>
      <c r="CF214" s="7"/>
      <c r="CG214" s="7"/>
      <c r="CH214" s="7"/>
      <c r="CI214" s="7"/>
      <c r="CJ214" s="7">
        <v>553</v>
      </c>
      <c r="CK214" s="7">
        <v>0</v>
      </c>
      <c r="CL214" s="7">
        <v>50</v>
      </c>
      <c r="CM214" s="7">
        <v>0</v>
      </c>
      <c r="CN214" s="7">
        <v>200</v>
      </c>
      <c r="CO214" s="7">
        <v>250</v>
      </c>
      <c r="CP214" s="7">
        <v>0</v>
      </c>
      <c r="CQ214" s="7">
        <v>0</v>
      </c>
      <c r="CR214" s="7">
        <v>0</v>
      </c>
      <c r="CS214" s="7"/>
      <c r="CT214" s="7">
        <v>0</v>
      </c>
      <c r="CU214" s="7">
        <f t="shared" si="346"/>
        <v>1053</v>
      </c>
      <c r="CV214" s="7">
        <v>0</v>
      </c>
      <c r="CW214" s="7"/>
      <c r="CX214" s="7"/>
      <c r="CY214" s="7"/>
      <c r="CZ214" s="7"/>
      <c r="DA214" s="7">
        <v>553</v>
      </c>
      <c r="DB214" s="7">
        <v>0</v>
      </c>
      <c r="DC214" s="7">
        <v>50</v>
      </c>
      <c r="DD214" s="7">
        <v>0</v>
      </c>
      <c r="DE214" s="7">
        <v>200</v>
      </c>
      <c r="DF214" s="7">
        <v>250</v>
      </c>
      <c r="DG214" s="7">
        <v>0</v>
      </c>
      <c r="DH214" s="7">
        <v>0</v>
      </c>
      <c r="DI214" s="7">
        <v>0</v>
      </c>
      <c r="DJ214" s="7"/>
      <c r="DK214" s="7">
        <v>0</v>
      </c>
      <c r="DL214" s="7">
        <f t="shared" si="347"/>
        <v>1054</v>
      </c>
      <c r="DM214" s="38">
        <f t="shared" si="348"/>
        <v>0</v>
      </c>
      <c r="DN214" s="38"/>
      <c r="DO214" s="38">
        <f t="shared" si="349"/>
        <v>0</v>
      </c>
      <c r="DP214" s="38">
        <f t="shared" si="350"/>
        <v>0</v>
      </c>
      <c r="DQ214" s="38">
        <f t="shared" si="351"/>
        <v>0</v>
      </c>
      <c r="DR214" s="38">
        <f t="shared" si="352"/>
        <v>554</v>
      </c>
      <c r="DS214" s="38">
        <f t="shared" si="353"/>
        <v>0</v>
      </c>
      <c r="DT214" s="38">
        <f t="shared" si="354"/>
        <v>50</v>
      </c>
      <c r="DU214" s="38">
        <f t="shared" si="355"/>
        <v>0</v>
      </c>
      <c r="DV214" s="38">
        <f t="shared" si="356"/>
        <v>200</v>
      </c>
      <c r="DW214" s="38">
        <f t="shared" si="357"/>
        <v>250</v>
      </c>
      <c r="DX214" s="38">
        <f t="shared" si="358"/>
        <v>0</v>
      </c>
      <c r="DY214" s="38">
        <f t="shared" si="359"/>
        <v>0</v>
      </c>
      <c r="DZ214" s="38">
        <f t="shared" si="360"/>
        <v>0</v>
      </c>
      <c r="EA214" s="38"/>
      <c r="EB214" s="38">
        <f t="shared" si="361"/>
        <v>0</v>
      </c>
    </row>
    <row r="215" spans="1:132" s="6" customFormat="1" x14ac:dyDescent="0.25">
      <c r="A215" s="10">
        <f t="shared" si="374"/>
        <v>202</v>
      </c>
      <c r="B215" s="18" t="s">
        <v>241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f t="shared" si="343"/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f t="shared" si="363"/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f t="shared" si="364"/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f t="shared" si="366"/>
        <v>0</v>
      </c>
      <c r="AJ215" s="7">
        <f t="shared" si="367"/>
        <v>0</v>
      </c>
      <c r="AK215" s="7">
        <f t="shared" si="368"/>
        <v>0</v>
      </c>
      <c r="AL215" s="7">
        <f t="shared" si="369"/>
        <v>0</v>
      </c>
      <c r="AM215" s="7">
        <f t="shared" si="370"/>
        <v>0</v>
      </c>
      <c r="AN215" s="7">
        <f t="shared" si="371"/>
        <v>0</v>
      </c>
      <c r="AO215" s="7">
        <f t="shared" si="372"/>
        <v>0</v>
      </c>
      <c r="AP215" s="7">
        <f t="shared" si="373"/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f t="shared" si="344"/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/>
      <c r="BL215" s="9">
        <v>0</v>
      </c>
      <c r="BM215" s="7">
        <f t="shared" si="345"/>
        <v>0</v>
      </c>
      <c r="BN215" s="7">
        <v>0</v>
      </c>
      <c r="BO215" s="7">
        <f>'[1]Протокол №10 от 30.11.2022'!AB216</f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7">
        <v>0</v>
      </c>
      <c r="CA215" s="7">
        <v>0</v>
      </c>
      <c r="CB215" s="7"/>
      <c r="CC215" s="7">
        <v>0</v>
      </c>
      <c r="CD215" s="7">
        <f t="shared" si="365"/>
        <v>0</v>
      </c>
      <c r="CE215" s="7">
        <v>0</v>
      </c>
      <c r="CF215" s="7"/>
      <c r="CG215" s="7">
        <v>0</v>
      </c>
      <c r="CH215" s="7">
        <v>0</v>
      </c>
      <c r="CI215" s="7">
        <v>0</v>
      </c>
      <c r="CJ215" s="7">
        <v>0</v>
      </c>
      <c r="CK215" s="7">
        <v>0</v>
      </c>
      <c r="CL215" s="7">
        <v>0</v>
      </c>
      <c r="CM215" s="7">
        <v>0</v>
      </c>
      <c r="CN215" s="7">
        <v>0</v>
      </c>
      <c r="CO215" s="7">
        <v>0</v>
      </c>
      <c r="CP215" s="7">
        <v>0</v>
      </c>
      <c r="CQ215" s="7">
        <v>0</v>
      </c>
      <c r="CR215" s="7">
        <v>0</v>
      </c>
      <c r="CS215" s="7"/>
      <c r="CT215" s="7">
        <v>0</v>
      </c>
      <c r="CU215" s="7">
        <f t="shared" si="346"/>
        <v>0</v>
      </c>
      <c r="CV215" s="7">
        <v>0</v>
      </c>
      <c r="CW215" s="7"/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7">
        <v>0</v>
      </c>
      <c r="DI215" s="7">
        <v>0</v>
      </c>
      <c r="DJ215" s="7"/>
      <c r="DK215" s="7">
        <v>0</v>
      </c>
      <c r="DL215" s="7">
        <f t="shared" si="347"/>
        <v>0</v>
      </c>
      <c r="DM215" s="38">
        <f t="shared" si="348"/>
        <v>0</v>
      </c>
      <c r="DN215" s="38"/>
      <c r="DO215" s="38">
        <f t="shared" si="349"/>
        <v>0</v>
      </c>
      <c r="DP215" s="38">
        <f t="shared" si="350"/>
        <v>0</v>
      </c>
      <c r="DQ215" s="38">
        <f t="shared" si="351"/>
        <v>0</v>
      </c>
      <c r="DR215" s="38">
        <f t="shared" si="352"/>
        <v>0</v>
      </c>
      <c r="DS215" s="38">
        <f t="shared" si="353"/>
        <v>0</v>
      </c>
      <c r="DT215" s="38">
        <f t="shared" si="354"/>
        <v>0</v>
      </c>
      <c r="DU215" s="38">
        <f t="shared" si="355"/>
        <v>0</v>
      </c>
      <c r="DV215" s="38">
        <f t="shared" si="356"/>
        <v>0</v>
      </c>
      <c r="DW215" s="38">
        <f t="shared" si="357"/>
        <v>0</v>
      </c>
      <c r="DX215" s="38">
        <f t="shared" si="358"/>
        <v>0</v>
      </c>
      <c r="DY215" s="38">
        <f t="shared" si="359"/>
        <v>0</v>
      </c>
      <c r="DZ215" s="38">
        <f t="shared" si="360"/>
        <v>0</v>
      </c>
      <c r="EA215" s="38"/>
      <c r="EB215" s="38">
        <f t="shared" si="361"/>
        <v>0</v>
      </c>
    </row>
    <row r="216" spans="1:132" s="6" customFormat="1" ht="37.5" x14ac:dyDescent="0.25">
      <c r="A216" s="10">
        <f t="shared" si="374"/>
        <v>203</v>
      </c>
      <c r="B216" s="18" t="s">
        <v>242</v>
      </c>
      <c r="C216" s="7">
        <v>99</v>
      </c>
      <c r="D216" s="7">
        <v>0</v>
      </c>
      <c r="E216" s="7">
        <v>0</v>
      </c>
      <c r="F216" s="7">
        <v>0</v>
      </c>
      <c r="G216" s="7">
        <v>0</v>
      </c>
      <c r="H216" s="7">
        <v>99</v>
      </c>
      <c r="I216" s="7">
        <v>394.2</v>
      </c>
      <c r="J216" s="7">
        <v>0</v>
      </c>
      <c r="K216" s="7">
        <f t="shared" si="343"/>
        <v>25</v>
      </c>
      <c r="L216" s="7">
        <v>0</v>
      </c>
      <c r="M216" s="7">
        <v>0</v>
      </c>
      <c r="N216" s="7">
        <v>0</v>
      </c>
      <c r="O216" s="7">
        <v>0</v>
      </c>
      <c r="P216" s="7">
        <v>25</v>
      </c>
      <c r="Q216" s="7">
        <v>99</v>
      </c>
      <c r="R216" s="7">
        <v>0</v>
      </c>
      <c r="S216" s="7">
        <f t="shared" si="363"/>
        <v>25</v>
      </c>
      <c r="T216" s="7">
        <v>0</v>
      </c>
      <c r="U216" s="7">
        <v>0</v>
      </c>
      <c r="V216" s="7">
        <v>0</v>
      </c>
      <c r="W216" s="7">
        <v>0</v>
      </c>
      <c r="X216" s="7">
        <v>25</v>
      </c>
      <c r="Y216" s="7">
        <v>99</v>
      </c>
      <c r="Z216" s="7">
        <v>0</v>
      </c>
      <c r="AA216" s="7">
        <f t="shared" si="364"/>
        <v>25</v>
      </c>
      <c r="AB216" s="7">
        <v>0</v>
      </c>
      <c r="AC216" s="7">
        <v>0</v>
      </c>
      <c r="AD216" s="7">
        <v>0</v>
      </c>
      <c r="AE216" s="7">
        <v>0</v>
      </c>
      <c r="AF216" s="7">
        <v>25</v>
      </c>
      <c r="AG216" s="7">
        <v>99</v>
      </c>
      <c r="AH216" s="7">
        <v>0</v>
      </c>
      <c r="AI216" s="7">
        <f t="shared" si="366"/>
        <v>24</v>
      </c>
      <c r="AJ216" s="7">
        <f t="shared" si="367"/>
        <v>0</v>
      </c>
      <c r="AK216" s="7">
        <f t="shared" si="368"/>
        <v>0</v>
      </c>
      <c r="AL216" s="7">
        <f t="shared" si="369"/>
        <v>0</v>
      </c>
      <c r="AM216" s="7">
        <f t="shared" si="370"/>
        <v>0</v>
      </c>
      <c r="AN216" s="7">
        <f t="shared" si="371"/>
        <v>24</v>
      </c>
      <c r="AO216" s="7">
        <f t="shared" si="372"/>
        <v>97.199999999999989</v>
      </c>
      <c r="AP216" s="7">
        <f t="shared" si="373"/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f t="shared" si="344"/>
        <v>1007</v>
      </c>
      <c r="AW216" s="7">
        <v>0</v>
      </c>
      <c r="AX216" s="7">
        <v>0</v>
      </c>
      <c r="AY216" s="7">
        <v>1007</v>
      </c>
      <c r="AZ216" s="7">
        <v>9460.7999999999993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/>
      <c r="BL216" s="9">
        <v>0</v>
      </c>
      <c r="BM216" s="7">
        <f t="shared" si="345"/>
        <v>252</v>
      </c>
      <c r="BN216" s="7">
        <v>0</v>
      </c>
      <c r="BO216" s="7">
        <f>'[1]Протокол №10 от 30.11.2022'!AB217</f>
        <v>0</v>
      </c>
      <c r="BP216" s="7">
        <v>252</v>
      </c>
      <c r="BQ216" s="7">
        <v>2365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7">
        <v>0</v>
      </c>
      <c r="CA216" s="7">
        <v>0</v>
      </c>
      <c r="CB216" s="7"/>
      <c r="CC216" s="7">
        <v>0</v>
      </c>
      <c r="CD216" s="7">
        <f t="shared" si="365"/>
        <v>252</v>
      </c>
      <c r="CE216" s="7">
        <v>0</v>
      </c>
      <c r="CF216" s="7"/>
      <c r="CG216" s="7">
        <v>252</v>
      </c>
      <c r="CH216" s="7">
        <v>2365</v>
      </c>
      <c r="CI216" s="7">
        <v>0</v>
      </c>
      <c r="CJ216" s="7">
        <v>0</v>
      </c>
      <c r="CK216" s="7">
        <v>0</v>
      </c>
      <c r="CL216" s="7">
        <v>0</v>
      </c>
      <c r="CM216" s="7">
        <v>0</v>
      </c>
      <c r="CN216" s="7">
        <v>0</v>
      </c>
      <c r="CO216" s="7">
        <v>0</v>
      </c>
      <c r="CP216" s="7">
        <v>0</v>
      </c>
      <c r="CQ216" s="7">
        <v>0</v>
      </c>
      <c r="CR216" s="7">
        <v>0</v>
      </c>
      <c r="CS216" s="7"/>
      <c r="CT216" s="7">
        <v>0</v>
      </c>
      <c r="CU216" s="7">
        <f t="shared" si="346"/>
        <v>252</v>
      </c>
      <c r="CV216" s="7">
        <v>0</v>
      </c>
      <c r="CW216" s="7"/>
      <c r="CX216" s="7">
        <v>252</v>
      </c>
      <c r="CY216" s="7">
        <v>2365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7">
        <v>0</v>
      </c>
      <c r="DI216" s="7">
        <v>0</v>
      </c>
      <c r="DJ216" s="7"/>
      <c r="DK216" s="7">
        <v>0</v>
      </c>
      <c r="DL216" s="7">
        <f t="shared" si="347"/>
        <v>251</v>
      </c>
      <c r="DM216" s="38">
        <f t="shared" si="348"/>
        <v>0</v>
      </c>
      <c r="DN216" s="38"/>
      <c r="DO216" s="38">
        <f t="shared" si="349"/>
        <v>251</v>
      </c>
      <c r="DP216" s="38">
        <f t="shared" si="350"/>
        <v>2365.7999999999993</v>
      </c>
      <c r="DQ216" s="38">
        <f t="shared" si="351"/>
        <v>0</v>
      </c>
      <c r="DR216" s="38">
        <f t="shared" si="352"/>
        <v>0</v>
      </c>
      <c r="DS216" s="38">
        <f t="shared" si="353"/>
        <v>0</v>
      </c>
      <c r="DT216" s="38">
        <f t="shared" si="354"/>
        <v>0</v>
      </c>
      <c r="DU216" s="38">
        <f t="shared" si="355"/>
        <v>0</v>
      </c>
      <c r="DV216" s="38">
        <f t="shared" si="356"/>
        <v>0</v>
      </c>
      <c r="DW216" s="38">
        <f t="shared" si="357"/>
        <v>0</v>
      </c>
      <c r="DX216" s="38">
        <f t="shared" si="358"/>
        <v>0</v>
      </c>
      <c r="DY216" s="38">
        <f t="shared" si="359"/>
        <v>0</v>
      </c>
      <c r="DZ216" s="38">
        <f t="shared" si="360"/>
        <v>0</v>
      </c>
      <c r="EA216" s="38"/>
      <c r="EB216" s="38">
        <f t="shared" si="361"/>
        <v>0</v>
      </c>
    </row>
    <row r="217" spans="1:132" s="6" customFormat="1" x14ac:dyDescent="0.25">
      <c r="A217" s="10">
        <f t="shared" si="374"/>
        <v>204</v>
      </c>
      <c r="B217" s="18" t="s">
        <v>243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f t="shared" si="343"/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f t="shared" si="363"/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f t="shared" si="364"/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f t="shared" si="366"/>
        <v>0</v>
      </c>
      <c r="AJ217" s="7">
        <f t="shared" si="367"/>
        <v>0</v>
      </c>
      <c r="AK217" s="7">
        <f t="shared" si="368"/>
        <v>0</v>
      </c>
      <c r="AL217" s="7">
        <f t="shared" si="369"/>
        <v>0</v>
      </c>
      <c r="AM217" s="7">
        <f t="shared" si="370"/>
        <v>0</v>
      </c>
      <c r="AN217" s="7">
        <f t="shared" si="371"/>
        <v>0</v>
      </c>
      <c r="AO217" s="7">
        <f t="shared" si="372"/>
        <v>0</v>
      </c>
      <c r="AP217" s="7">
        <f t="shared" si="373"/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f t="shared" si="344"/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/>
      <c r="BL217" s="9">
        <v>0</v>
      </c>
      <c r="BM217" s="7">
        <f t="shared" si="345"/>
        <v>0</v>
      </c>
      <c r="BN217" s="7">
        <v>0</v>
      </c>
      <c r="BO217" s="7">
        <f>'[1]Протокол №10 от 30.11.2022'!AB218</f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7">
        <v>0</v>
      </c>
      <c r="CA217" s="7">
        <v>0</v>
      </c>
      <c r="CB217" s="7"/>
      <c r="CC217" s="7">
        <v>0</v>
      </c>
      <c r="CD217" s="7">
        <f t="shared" si="365"/>
        <v>0</v>
      </c>
      <c r="CE217" s="7">
        <v>0</v>
      </c>
      <c r="CF217" s="7"/>
      <c r="CG217" s="7">
        <v>0</v>
      </c>
      <c r="CH217" s="7">
        <v>0</v>
      </c>
      <c r="CI217" s="7">
        <v>0</v>
      </c>
      <c r="CJ217" s="7">
        <v>0</v>
      </c>
      <c r="CK217" s="7">
        <v>0</v>
      </c>
      <c r="CL217" s="7">
        <v>0</v>
      </c>
      <c r="CM217" s="7">
        <v>0</v>
      </c>
      <c r="CN217" s="7">
        <v>0</v>
      </c>
      <c r="CO217" s="7">
        <v>0</v>
      </c>
      <c r="CP217" s="7">
        <v>0</v>
      </c>
      <c r="CQ217" s="7">
        <v>0</v>
      </c>
      <c r="CR217" s="7">
        <v>0</v>
      </c>
      <c r="CS217" s="7"/>
      <c r="CT217" s="7">
        <v>0</v>
      </c>
      <c r="CU217" s="7">
        <f t="shared" si="346"/>
        <v>0</v>
      </c>
      <c r="CV217" s="7">
        <v>0</v>
      </c>
      <c r="CW217" s="7"/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7">
        <v>0</v>
      </c>
      <c r="DI217" s="7">
        <v>0</v>
      </c>
      <c r="DJ217" s="7"/>
      <c r="DK217" s="7">
        <v>0</v>
      </c>
      <c r="DL217" s="7">
        <f t="shared" si="347"/>
        <v>0</v>
      </c>
      <c r="DM217" s="38">
        <f t="shared" si="348"/>
        <v>0</v>
      </c>
      <c r="DN217" s="38"/>
      <c r="DO217" s="38">
        <f t="shared" si="349"/>
        <v>0</v>
      </c>
      <c r="DP217" s="38">
        <f t="shared" si="350"/>
        <v>0</v>
      </c>
      <c r="DQ217" s="38">
        <f t="shared" si="351"/>
        <v>0</v>
      </c>
      <c r="DR217" s="38">
        <f t="shared" si="352"/>
        <v>0</v>
      </c>
      <c r="DS217" s="38">
        <f t="shared" si="353"/>
        <v>0</v>
      </c>
      <c r="DT217" s="38">
        <f t="shared" si="354"/>
        <v>0</v>
      </c>
      <c r="DU217" s="38">
        <f t="shared" si="355"/>
        <v>0</v>
      </c>
      <c r="DV217" s="38">
        <f t="shared" si="356"/>
        <v>0</v>
      </c>
      <c r="DW217" s="38">
        <f t="shared" si="357"/>
        <v>0</v>
      </c>
      <c r="DX217" s="38">
        <f t="shared" si="358"/>
        <v>0</v>
      </c>
      <c r="DY217" s="38">
        <f t="shared" si="359"/>
        <v>0</v>
      </c>
      <c r="DZ217" s="38">
        <f t="shared" si="360"/>
        <v>0</v>
      </c>
      <c r="EA217" s="38"/>
      <c r="EB217" s="38">
        <f t="shared" si="361"/>
        <v>0</v>
      </c>
    </row>
    <row r="218" spans="1:132" s="6" customFormat="1" x14ac:dyDescent="0.25">
      <c r="A218" s="10">
        <f t="shared" si="374"/>
        <v>205</v>
      </c>
      <c r="B218" s="18" t="s">
        <v>244</v>
      </c>
      <c r="C218" s="7">
        <v>1267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1267</v>
      </c>
      <c r="K218" s="7">
        <f t="shared" si="343"/>
        <v>317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317</v>
      </c>
      <c r="S218" s="7">
        <f t="shared" si="363"/>
        <v>317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317</v>
      </c>
      <c r="AA218" s="7">
        <f t="shared" si="364"/>
        <v>317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317</v>
      </c>
      <c r="AI218" s="7">
        <f t="shared" si="366"/>
        <v>316</v>
      </c>
      <c r="AJ218" s="7">
        <f t="shared" si="367"/>
        <v>0</v>
      </c>
      <c r="AK218" s="7">
        <f t="shared" si="368"/>
        <v>0</v>
      </c>
      <c r="AL218" s="7">
        <f t="shared" si="369"/>
        <v>0</v>
      </c>
      <c r="AM218" s="7">
        <f t="shared" si="370"/>
        <v>0</v>
      </c>
      <c r="AN218" s="7">
        <f t="shared" si="371"/>
        <v>0</v>
      </c>
      <c r="AO218" s="7">
        <f t="shared" si="372"/>
        <v>0</v>
      </c>
      <c r="AP218" s="7">
        <f t="shared" si="373"/>
        <v>316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f t="shared" si="344"/>
        <v>956</v>
      </c>
      <c r="AW218" s="7">
        <v>0</v>
      </c>
      <c r="AX218" s="7">
        <v>0</v>
      </c>
      <c r="AY218" s="7">
        <v>0</v>
      </c>
      <c r="AZ218" s="7">
        <v>0</v>
      </c>
      <c r="BA218" s="7">
        <v>956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/>
      <c r="BL218" s="9">
        <v>0</v>
      </c>
      <c r="BM218" s="7">
        <f t="shared" si="345"/>
        <v>239</v>
      </c>
      <c r="BN218" s="7">
        <v>0</v>
      </c>
      <c r="BO218" s="7">
        <f>'[1]Протокол №10 от 30.11.2022'!AB219</f>
        <v>0</v>
      </c>
      <c r="BP218" s="7">
        <v>0</v>
      </c>
      <c r="BQ218" s="7">
        <v>0</v>
      </c>
      <c r="BR218" s="7">
        <v>239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7">
        <v>0</v>
      </c>
      <c r="CA218" s="7">
        <v>0</v>
      </c>
      <c r="CB218" s="7"/>
      <c r="CC218" s="7">
        <v>0</v>
      </c>
      <c r="CD218" s="7">
        <f t="shared" si="365"/>
        <v>239</v>
      </c>
      <c r="CE218" s="7">
        <v>0</v>
      </c>
      <c r="CF218" s="7"/>
      <c r="CG218" s="7">
        <v>0</v>
      </c>
      <c r="CH218" s="7">
        <v>0</v>
      </c>
      <c r="CI218" s="7">
        <v>239</v>
      </c>
      <c r="CJ218" s="7">
        <v>0</v>
      </c>
      <c r="CK218" s="7">
        <v>0</v>
      </c>
      <c r="CL218" s="7">
        <v>0</v>
      </c>
      <c r="CM218" s="7">
        <v>0</v>
      </c>
      <c r="CN218" s="7">
        <v>0</v>
      </c>
      <c r="CO218" s="7">
        <v>0</v>
      </c>
      <c r="CP218" s="7">
        <v>0</v>
      </c>
      <c r="CQ218" s="7">
        <v>0</v>
      </c>
      <c r="CR218" s="7">
        <v>0</v>
      </c>
      <c r="CS218" s="7"/>
      <c r="CT218" s="7">
        <v>0</v>
      </c>
      <c r="CU218" s="7">
        <f t="shared" si="346"/>
        <v>239</v>
      </c>
      <c r="CV218" s="7">
        <v>0</v>
      </c>
      <c r="CW218" s="7"/>
      <c r="CX218" s="7">
        <v>0</v>
      </c>
      <c r="CY218" s="7">
        <v>0</v>
      </c>
      <c r="CZ218" s="7">
        <v>239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7">
        <v>0</v>
      </c>
      <c r="DI218" s="7">
        <v>0</v>
      </c>
      <c r="DJ218" s="7"/>
      <c r="DK218" s="7">
        <v>0</v>
      </c>
      <c r="DL218" s="7">
        <f t="shared" si="347"/>
        <v>239</v>
      </c>
      <c r="DM218" s="38">
        <f t="shared" si="348"/>
        <v>0</v>
      </c>
      <c r="DN218" s="38"/>
      <c r="DO218" s="38">
        <f t="shared" si="349"/>
        <v>0</v>
      </c>
      <c r="DP218" s="38">
        <f t="shared" si="350"/>
        <v>0</v>
      </c>
      <c r="DQ218" s="38">
        <f t="shared" si="351"/>
        <v>239</v>
      </c>
      <c r="DR218" s="38">
        <f t="shared" si="352"/>
        <v>0</v>
      </c>
      <c r="DS218" s="38">
        <f t="shared" si="353"/>
        <v>0</v>
      </c>
      <c r="DT218" s="38">
        <f t="shared" si="354"/>
        <v>0</v>
      </c>
      <c r="DU218" s="38">
        <f t="shared" si="355"/>
        <v>0</v>
      </c>
      <c r="DV218" s="38">
        <f t="shared" si="356"/>
        <v>0</v>
      </c>
      <c r="DW218" s="38">
        <f t="shared" si="357"/>
        <v>0</v>
      </c>
      <c r="DX218" s="38">
        <f t="shared" si="358"/>
        <v>0</v>
      </c>
      <c r="DY218" s="38">
        <f t="shared" si="359"/>
        <v>0</v>
      </c>
      <c r="DZ218" s="38">
        <f t="shared" si="360"/>
        <v>0</v>
      </c>
      <c r="EA218" s="38"/>
      <c r="EB218" s="38">
        <f t="shared" si="361"/>
        <v>0</v>
      </c>
    </row>
    <row r="219" spans="1:132" s="6" customFormat="1" ht="37.5" x14ac:dyDescent="0.25">
      <c r="A219" s="10">
        <f t="shared" si="374"/>
        <v>206</v>
      </c>
      <c r="B219" s="18" t="s">
        <v>245</v>
      </c>
      <c r="C219" s="7">
        <v>1366</v>
      </c>
      <c r="D219" s="7">
        <v>0</v>
      </c>
      <c r="E219" s="7">
        <v>0</v>
      </c>
      <c r="F219" s="7">
        <v>0</v>
      </c>
      <c r="G219" s="7">
        <v>0</v>
      </c>
      <c r="H219" s="7">
        <v>99</v>
      </c>
      <c r="I219" s="7">
        <v>394.2</v>
      </c>
      <c r="J219" s="7">
        <v>1267</v>
      </c>
      <c r="K219" s="7">
        <f t="shared" si="343"/>
        <v>342</v>
      </c>
      <c r="L219" s="7">
        <v>0</v>
      </c>
      <c r="M219" s="7">
        <v>0</v>
      </c>
      <c r="N219" s="7">
        <v>0</v>
      </c>
      <c r="O219" s="7">
        <v>0</v>
      </c>
      <c r="P219" s="7">
        <v>25</v>
      </c>
      <c r="Q219" s="7">
        <v>99</v>
      </c>
      <c r="R219" s="7">
        <v>317</v>
      </c>
      <c r="S219" s="7">
        <f t="shared" si="363"/>
        <v>342</v>
      </c>
      <c r="T219" s="7">
        <v>0</v>
      </c>
      <c r="U219" s="7">
        <v>0</v>
      </c>
      <c r="V219" s="7">
        <v>0</v>
      </c>
      <c r="W219" s="7">
        <v>0</v>
      </c>
      <c r="X219" s="7">
        <v>25</v>
      </c>
      <c r="Y219" s="7">
        <v>99</v>
      </c>
      <c r="Z219" s="7">
        <v>317</v>
      </c>
      <c r="AA219" s="7">
        <f t="shared" si="364"/>
        <v>342</v>
      </c>
      <c r="AB219" s="7">
        <v>0</v>
      </c>
      <c r="AC219" s="7">
        <v>0</v>
      </c>
      <c r="AD219" s="7">
        <v>0</v>
      </c>
      <c r="AE219" s="7">
        <v>0</v>
      </c>
      <c r="AF219" s="7">
        <v>25</v>
      </c>
      <c r="AG219" s="7">
        <v>99</v>
      </c>
      <c r="AH219" s="7">
        <v>317</v>
      </c>
      <c r="AI219" s="7">
        <f t="shared" si="366"/>
        <v>340</v>
      </c>
      <c r="AJ219" s="7">
        <f t="shared" si="367"/>
        <v>0</v>
      </c>
      <c r="AK219" s="7">
        <f t="shared" si="368"/>
        <v>0</v>
      </c>
      <c r="AL219" s="7">
        <f t="shared" si="369"/>
        <v>0</v>
      </c>
      <c r="AM219" s="7">
        <f t="shared" si="370"/>
        <v>0</v>
      </c>
      <c r="AN219" s="7">
        <f t="shared" si="371"/>
        <v>24</v>
      </c>
      <c r="AO219" s="7">
        <f t="shared" si="372"/>
        <v>97.199999999999989</v>
      </c>
      <c r="AP219" s="7">
        <f t="shared" si="373"/>
        <v>316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f t="shared" si="344"/>
        <v>2163</v>
      </c>
      <c r="AW219" s="7">
        <v>0</v>
      </c>
      <c r="AX219" s="7">
        <v>0</v>
      </c>
      <c r="AY219" s="7">
        <v>1007</v>
      </c>
      <c r="AZ219" s="7">
        <v>9460.7999999999993</v>
      </c>
      <c r="BA219" s="7">
        <v>956</v>
      </c>
      <c r="BB219" s="7">
        <v>0</v>
      </c>
      <c r="BC219" s="7">
        <v>0</v>
      </c>
      <c r="BD219" s="7">
        <v>200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/>
      <c r="BL219" s="9">
        <v>0</v>
      </c>
      <c r="BM219" s="7">
        <f t="shared" si="345"/>
        <v>541</v>
      </c>
      <c r="BN219" s="7">
        <v>0</v>
      </c>
      <c r="BO219" s="7">
        <f>'[1]Протокол №10 от 30.11.2022'!AB220</f>
        <v>0</v>
      </c>
      <c r="BP219" s="7">
        <v>252</v>
      </c>
      <c r="BQ219" s="7">
        <v>2365</v>
      </c>
      <c r="BR219" s="7">
        <v>239</v>
      </c>
      <c r="BS219" s="7">
        <v>0</v>
      </c>
      <c r="BT219" s="7">
        <v>0</v>
      </c>
      <c r="BU219" s="7">
        <v>50</v>
      </c>
      <c r="BV219" s="7">
        <v>0</v>
      </c>
      <c r="BW219" s="7">
        <v>0</v>
      </c>
      <c r="BX219" s="7">
        <v>0</v>
      </c>
      <c r="BY219" s="7">
        <v>0</v>
      </c>
      <c r="BZ219" s="7">
        <v>0</v>
      </c>
      <c r="CA219" s="7">
        <v>0</v>
      </c>
      <c r="CB219" s="7"/>
      <c r="CC219" s="7">
        <v>0</v>
      </c>
      <c r="CD219" s="7">
        <f t="shared" si="365"/>
        <v>541</v>
      </c>
      <c r="CE219" s="7">
        <v>0</v>
      </c>
      <c r="CF219" s="7"/>
      <c r="CG219" s="7">
        <v>252</v>
      </c>
      <c r="CH219" s="7">
        <v>2365</v>
      </c>
      <c r="CI219" s="7">
        <v>239</v>
      </c>
      <c r="CJ219" s="7">
        <v>0</v>
      </c>
      <c r="CK219" s="7">
        <v>0</v>
      </c>
      <c r="CL219" s="7">
        <v>50</v>
      </c>
      <c r="CM219" s="7">
        <v>0</v>
      </c>
      <c r="CN219" s="7">
        <v>0</v>
      </c>
      <c r="CO219" s="7">
        <v>0</v>
      </c>
      <c r="CP219" s="7">
        <v>0</v>
      </c>
      <c r="CQ219" s="7">
        <v>0</v>
      </c>
      <c r="CR219" s="7">
        <v>0</v>
      </c>
      <c r="CS219" s="7"/>
      <c r="CT219" s="7">
        <v>0</v>
      </c>
      <c r="CU219" s="7">
        <f t="shared" si="346"/>
        <v>541</v>
      </c>
      <c r="CV219" s="7">
        <v>0</v>
      </c>
      <c r="CW219" s="7"/>
      <c r="CX219" s="7">
        <v>252</v>
      </c>
      <c r="CY219" s="7">
        <v>2365</v>
      </c>
      <c r="CZ219" s="7">
        <v>239</v>
      </c>
      <c r="DA219" s="7">
        <v>0</v>
      </c>
      <c r="DB219" s="7">
        <v>0</v>
      </c>
      <c r="DC219" s="7">
        <v>50</v>
      </c>
      <c r="DD219" s="7">
        <v>0</v>
      </c>
      <c r="DE219" s="7">
        <v>0</v>
      </c>
      <c r="DF219" s="7">
        <v>0</v>
      </c>
      <c r="DG219" s="7">
        <v>0</v>
      </c>
      <c r="DH219" s="7">
        <v>0</v>
      </c>
      <c r="DI219" s="7">
        <v>0</v>
      </c>
      <c r="DJ219" s="7"/>
      <c r="DK219" s="7">
        <v>0</v>
      </c>
      <c r="DL219" s="7">
        <f t="shared" si="347"/>
        <v>540</v>
      </c>
      <c r="DM219" s="38">
        <f t="shared" si="348"/>
        <v>0</v>
      </c>
      <c r="DN219" s="38"/>
      <c r="DO219" s="38">
        <f t="shared" si="349"/>
        <v>251</v>
      </c>
      <c r="DP219" s="38">
        <f t="shared" si="350"/>
        <v>2365.7999999999993</v>
      </c>
      <c r="DQ219" s="38">
        <f t="shared" si="351"/>
        <v>239</v>
      </c>
      <c r="DR219" s="38">
        <f t="shared" si="352"/>
        <v>0</v>
      </c>
      <c r="DS219" s="38">
        <f t="shared" si="353"/>
        <v>0</v>
      </c>
      <c r="DT219" s="38">
        <f t="shared" si="354"/>
        <v>50</v>
      </c>
      <c r="DU219" s="38">
        <f t="shared" si="355"/>
        <v>0</v>
      </c>
      <c r="DV219" s="38">
        <f t="shared" si="356"/>
        <v>0</v>
      </c>
      <c r="DW219" s="38">
        <f t="shared" si="357"/>
        <v>0</v>
      </c>
      <c r="DX219" s="38">
        <f t="shared" si="358"/>
        <v>0</v>
      </c>
      <c r="DY219" s="38">
        <f t="shared" si="359"/>
        <v>0</v>
      </c>
      <c r="DZ219" s="38">
        <f t="shared" si="360"/>
        <v>0</v>
      </c>
      <c r="EA219" s="38"/>
      <c r="EB219" s="38">
        <f t="shared" si="361"/>
        <v>0</v>
      </c>
    </row>
    <row r="220" spans="1:132" s="6" customFormat="1" x14ac:dyDescent="0.25">
      <c r="A220" s="10">
        <f t="shared" si="374"/>
        <v>207</v>
      </c>
      <c r="B220" s="18" t="s">
        <v>246</v>
      </c>
      <c r="C220" s="7">
        <v>296</v>
      </c>
      <c r="D220" s="7">
        <v>0</v>
      </c>
      <c r="E220" s="7">
        <v>0</v>
      </c>
      <c r="F220" s="7">
        <v>0</v>
      </c>
      <c r="G220" s="7">
        <v>0</v>
      </c>
      <c r="H220" s="7">
        <v>296</v>
      </c>
      <c r="I220" s="7">
        <v>1182.6000000000001</v>
      </c>
      <c r="J220" s="7">
        <v>0</v>
      </c>
      <c r="K220" s="7">
        <f t="shared" si="343"/>
        <v>74</v>
      </c>
      <c r="L220" s="7">
        <v>0</v>
      </c>
      <c r="M220" s="7">
        <v>0</v>
      </c>
      <c r="N220" s="7">
        <v>0</v>
      </c>
      <c r="O220" s="7">
        <v>0</v>
      </c>
      <c r="P220" s="7">
        <v>74</v>
      </c>
      <c r="Q220" s="7">
        <v>296</v>
      </c>
      <c r="R220" s="7">
        <v>0</v>
      </c>
      <c r="S220" s="7">
        <f t="shared" si="363"/>
        <v>74</v>
      </c>
      <c r="T220" s="7">
        <v>0</v>
      </c>
      <c r="U220" s="7">
        <v>0</v>
      </c>
      <c r="V220" s="7">
        <v>0</v>
      </c>
      <c r="W220" s="7">
        <v>0</v>
      </c>
      <c r="X220" s="7">
        <v>74</v>
      </c>
      <c r="Y220" s="7">
        <v>296</v>
      </c>
      <c r="Z220" s="7">
        <v>0</v>
      </c>
      <c r="AA220" s="7">
        <f t="shared" si="364"/>
        <v>74</v>
      </c>
      <c r="AB220" s="7">
        <v>0</v>
      </c>
      <c r="AC220" s="7">
        <v>0</v>
      </c>
      <c r="AD220" s="7">
        <v>0</v>
      </c>
      <c r="AE220" s="7">
        <v>0</v>
      </c>
      <c r="AF220" s="7">
        <v>74</v>
      </c>
      <c r="AG220" s="7">
        <v>296</v>
      </c>
      <c r="AH220" s="7">
        <v>0</v>
      </c>
      <c r="AI220" s="7">
        <f t="shared" si="366"/>
        <v>74</v>
      </c>
      <c r="AJ220" s="7">
        <f t="shared" si="367"/>
        <v>0</v>
      </c>
      <c r="AK220" s="7">
        <f t="shared" si="368"/>
        <v>0</v>
      </c>
      <c r="AL220" s="7">
        <f t="shared" si="369"/>
        <v>0</v>
      </c>
      <c r="AM220" s="7">
        <f t="shared" si="370"/>
        <v>0</v>
      </c>
      <c r="AN220" s="7">
        <f t="shared" si="371"/>
        <v>74</v>
      </c>
      <c r="AO220" s="7">
        <f t="shared" si="372"/>
        <v>294.60000000000014</v>
      </c>
      <c r="AP220" s="7">
        <f t="shared" si="373"/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f t="shared" si="344"/>
        <v>3019</v>
      </c>
      <c r="AW220" s="7">
        <v>0</v>
      </c>
      <c r="AX220" s="7">
        <v>0</v>
      </c>
      <c r="AY220" s="7">
        <v>3019</v>
      </c>
      <c r="AZ220" s="7">
        <v>28382.400000000001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/>
      <c r="BL220" s="9">
        <v>0</v>
      </c>
      <c r="BM220" s="7">
        <f t="shared" si="345"/>
        <v>755</v>
      </c>
      <c r="BN220" s="7">
        <v>0</v>
      </c>
      <c r="BO220" s="7">
        <f>'[1]Протокол №10 от 30.11.2022'!AB221</f>
        <v>0</v>
      </c>
      <c r="BP220" s="7">
        <v>755</v>
      </c>
      <c r="BQ220" s="7">
        <v>7096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7">
        <v>0</v>
      </c>
      <c r="CA220" s="7">
        <v>0</v>
      </c>
      <c r="CB220" s="7"/>
      <c r="CC220" s="7">
        <v>0</v>
      </c>
      <c r="CD220" s="7">
        <f t="shared" si="365"/>
        <v>755</v>
      </c>
      <c r="CE220" s="7">
        <v>0</v>
      </c>
      <c r="CF220" s="7"/>
      <c r="CG220" s="7">
        <v>755</v>
      </c>
      <c r="CH220" s="7">
        <v>7096</v>
      </c>
      <c r="CI220" s="7">
        <v>0</v>
      </c>
      <c r="CJ220" s="7">
        <v>0</v>
      </c>
      <c r="CK220" s="7">
        <v>0</v>
      </c>
      <c r="CL220" s="7">
        <v>0</v>
      </c>
      <c r="CM220" s="7">
        <v>0</v>
      </c>
      <c r="CN220" s="7">
        <v>0</v>
      </c>
      <c r="CO220" s="7">
        <v>0</v>
      </c>
      <c r="CP220" s="7">
        <v>0</v>
      </c>
      <c r="CQ220" s="7">
        <v>0</v>
      </c>
      <c r="CR220" s="7">
        <v>0</v>
      </c>
      <c r="CS220" s="7"/>
      <c r="CT220" s="7">
        <v>0</v>
      </c>
      <c r="CU220" s="7">
        <f t="shared" si="346"/>
        <v>755</v>
      </c>
      <c r="CV220" s="7">
        <v>0</v>
      </c>
      <c r="CW220" s="7"/>
      <c r="CX220" s="7">
        <v>755</v>
      </c>
      <c r="CY220" s="7">
        <v>7096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7">
        <v>0</v>
      </c>
      <c r="DI220" s="7">
        <v>0</v>
      </c>
      <c r="DJ220" s="7"/>
      <c r="DK220" s="7">
        <v>0</v>
      </c>
      <c r="DL220" s="7">
        <f t="shared" si="347"/>
        <v>754</v>
      </c>
      <c r="DM220" s="38">
        <f t="shared" si="348"/>
        <v>0</v>
      </c>
      <c r="DN220" s="38"/>
      <c r="DO220" s="38">
        <f t="shared" si="349"/>
        <v>754</v>
      </c>
      <c r="DP220" s="38">
        <f t="shared" si="350"/>
        <v>7094.4000000000015</v>
      </c>
      <c r="DQ220" s="38">
        <f t="shared" si="351"/>
        <v>0</v>
      </c>
      <c r="DR220" s="38">
        <f t="shared" si="352"/>
        <v>0</v>
      </c>
      <c r="DS220" s="38">
        <f t="shared" si="353"/>
        <v>0</v>
      </c>
      <c r="DT220" s="38">
        <f t="shared" si="354"/>
        <v>0</v>
      </c>
      <c r="DU220" s="38">
        <f t="shared" si="355"/>
        <v>0</v>
      </c>
      <c r="DV220" s="38">
        <f t="shared" si="356"/>
        <v>0</v>
      </c>
      <c r="DW220" s="38">
        <f t="shared" si="357"/>
        <v>0</v>
      </c>
      <c r="DX220" s="38">
        <f t="shared" si="358"/>
        <v>0</v>
      </c>
      <c r="DY220" s="38">
        <f t="shared" si="359"/>
        <v>0</v>
      </c>
      <c r="DZ220" s="38">
        <f t="shared" si="360"/>
        <v>0</v>
      </c>
      <c r="EA220" s="38"/>
      <c r="EB220" s="38">
        <f t="shared" si="361"/>
        <v>0</v>
      </c>
    </row>
    <row r="221" spans="1:132" s="6" customFormat="1" x14ac:dyDescent="0.25">
      <c r="A221" s="10">
        <f t="shared" si="374"/>
        <v>208</v>
      </c>
      <c r="B221" s="18" t="s">
        <v>247</v>
      </c>
      <c r="C221" s="7">
        <v>222</v>
      </c>
      <c r="D221" s="7">
        <v>0</v>
      </c>
      <c r="E221" s="7">
        <v>0</v>
      </c>
      <c r="F221" s="7">
        <v>0</v>
      </c>
      <c r="G221" s="7">
        <v>0</v>
      </c>
      <c r="H221" s="7">
        <v>222</v>
      </c>
      <c r="I221" s="7">
        <v>886.95</v>
      </c>
      <c r="J221" s="7">
        <v>0</v>
      </c>
      <c r="K221" s="7">
        <f t="shared" si="343"/>
        <v>56</v>
      </c>
      <c r="L221" s="7">
        <v>0</v>
      </c>
      <c r="M221" s="7">
        <v>0</v>
      </c>
      <c r="N221" s="7">
        <v>0</v>
      </c>
      <c r="O221" s="7">
        <v>0</v>
      </c>
      <c r="P221" s="7">
        <v>56</v>
      </c>
      <c r="Q221" s="7">
        <v>222</v>
      </c>
      <c r="R221" s="7">
        <v>0</v>
      </c>
      <c r="S221" s="7">
        <f t="shared" si="363"/>
        <v>56</v>
      </c>
      <c r="T221" s="7">
        <v>0</v>
      </c>
      <c r="U221" s="7">
        <v>0</v>
      </c>
      <c r="V221" s="7">
        <v>0</v>
      </c>
      <c r="W221" s="7">
        <v>0</v>
      </c>
      <c r="X221" s="7">
        <v>56</v>
      </c>
      <c r="Y221" s="7">
        <v>222</v>
      </c>
      <c r="Z221" s="7">
        <v>0</v>
      </c>
      <c r="AA221" s="7">
        <f t="shared" si="364"/>
        <v>56</v>
      </c>
      <c r="AB221" s="7">
        <v>0</v>
      </c>
      <c r="AC221" s="7">
        <v>0</v>
      </c>
      <c r="AD221" s="7">
        <v>0</v>
      </c>
      <c r="AE221" s="7">
        <v>0</v>
      </c>
      <c r="AF221" s="7">
        <v>56</v>
      </c>
      <c r="AG221" s="7">
        <v>222</v>
      </c>
      <c r="AH221" s="7">
        <v>0</v>
      </c>
      <c r="AI221" s="7">
        <f t="shared" si="366"/>
        <v>54</v>
      </c>
      <c r="AJ221" s="7">
        <f t="shared" si="367"/>
        <v>0</v>
      </c>
      <c r="AK221" s="7">
        <f t="shared" si="368"/>
        <v>0</v>
      </c>
      <c r="AL221" s="7">
        <f t="shared" si="369"/>
        <v>0</v>
      </c>
      <c r="AM221" s="7">
        <f t="shared" si="370"/>
        <v>0</v>
      </c>
      <c r="AN221" s="7">
        <f t="shared" si="371"/>
        <v>54</v>
      </c>
      <c r="AO221" s="7">
        <f t="shared" si="372"/>
        <v>220.95000000000005</v>
      </c>
      <c r="AP221" s="7">
        <f t="shared" si="373"/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f t="shared" si="344"/>
        <v>2265</v>
      </c>
      <c r="AW221" s="7">
        <v>0</v>
      </c>
      <c r="AX221" s="7">
        <v>0</v>
      </c>
      <c r="AY221" s="7">
        <v>2265</v>
      </c>
      <c r="AZ221" s="7">
        <v>21286.799999999999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/>
      <c r="BL221" s="9">
        <v>0</v>
      </c>
      <c r="BM221" s="7">
        <f t="shared" si="345"/>
        <v>566</v>
      </c>
      <c r="BN221" s="7">
        <v>0</v>
      </c>
      <c r="BO221" s="7">
        <f>'[1]Протокол №10 от 30.11.2022'!AB222</f>
        <v>0</v>
      </c>
      <c r="BP221" s="7">
        <v>566</v>
      </c>
      <c r="BQ221" s="7">
        <v>5322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7">
        <v>0</v>
      </c>
      <c r="CA221" s="7">
        <v>0</v>
      </c>
      <c r="CB221" s="7"/>
      <c r="CC221" s="7">
        <v>0</v>
      </c>
      <c r="CD221" s="7">
        <f t="shared" si="365"/>
        <v>566</v>
      </c>
      <c r="CE221" s="7">
        <v>0</v>
      </c>
      <c r="CF221" s="7"/>
      <c r="CG221" s="7">
        <v>566</v>
      </c>
      <c r="CH221" s="7">
        <v>5322</v>
      </c>
      <c r="CI221" s="7">
        <v>0</v>
      </c>
      <c r="CJ221" s="7">
        <v>0</v>
      </c>
      <c r="CK221" s="7">
        <v>0</v>
      </c>
      <c r="CL221" s="7">
        <v>0</v>
      </c>
      <c r="CM221" s="7">
        <v>0</v>
      </c>
      <c r="CN221" s="7">
        <v>0</v>
      </c>
      <c r="CO221" s="7">
        <v>0</v>
      </c>
      <c r="CP221" s="7">
        <v>0</v>
      </c>
      <c r="CQ221" s="7">
        <v>0</v>
      </c>
      <c r="CR221" s="7">
        <v>0</v>
      </c>
      <c r="CS221" s="7"/>
      <c r="CT221" s="7">
        <v>0</v>
      </c>
      <c r="CU221" s="7">
        <f t="shared" si="346"/>
        <v>566</v>
      </c>
      <c r="CV221" s="7">
        <v>0</v>
      </c>
      <c r="CW221" s="7"/>
      <c r="CX221" s="7">
        <v>566</v>
      </c>
      <c r="CY221" s="7">
        <v>5322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7">
        <v>0</v>
      </c>
      <c r="DI221" s="7">
        <v>0</v>
      </c>
      <c r="DJ221" s="7"/>
      <c r="DK221" s="7">
        <v>0</v>
      </c>
      <c r="DL221" s="7">
        <f t="shared" si="347"/>
        <v>567</v>
      </c>
      <c r="DM221" s="38">
        <f t="shared" si="348"/>
        <v>0</v>
      </c>
      <c r="DN221" s="38"/>
      <c r="DO221" s="38">
        <f t="shared" si="349"/>
        <v>567</v>
      </c>
      <c r="DP221" s="38">
        <f t="shared" si="350"/>
        <v>5320.7999999999993</v>
      </c>
      <c r="DQ221" s="38">
        <f t="shared" si="351"/>
        <v>0</v>
      </c>
      <c r="DR221" s="38">
        <f t="shared" si="352"/>
        <v>0</v>
      </c>
      <c r="DS221" s="38">
        <f t="shared" si="353"/>
        <v>0</v>
      </c>
      <c r="DT221" s="38">
        <f t="shared" si="354"/>
        <v>0</v>
      </c>
      <c r="DU221" s="38">
        <f t="shared" si="355"/>
        <v>0</v>
      </c>
      <c r="DV221" s="38">
        <f t="shared" si="356"/>
        <v>0</v>
      </c>
      <c r="DW221" s="38">
        <f t="shared" si="357"/>
        <v>0</v>
      </c>
      <c r="DX221" s="38">
        <f t="shared" si="358"/>
        <v>0</v>
      </c>
      <c r="DY221" s="38">
        <f t="shared" si="359"/>
        <v>0</v>
      </c>
      <c r="DZ221" s="38">
        <f t="shared" si="360"/>
        <v>0</v>
      </c>
      <c r="EA221" s="38"/>
      <c r="EB221" s="38">
        <f t="shared" si="361"/>
        <v>0</v>
      </c>
    </row>
    <row r="222" spans="1:132" s="6" customFormat="1" x14ac:dyDescent="0.25">
      <c r="A222" s="10">
        <f t="shared" si="374"/>
        <v>209</v>
      </c>
      <c r="B222" s="18" t="s">
        <v>248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f t="shared" si="343"/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f t="shared" si="363"/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f t="shared" si="364"/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f t="shared" si="366"/>
        <v>0</v>
      </c>
      <c r="AJ222" s="7">
        <f t="shared" si="367"/>
        <v>0</v>
      </c>
      <c r="AK222" s="7">
        <f t="shared" si="368"/>
        <v>0</v>
      </c>
      <c r="AL222" s="7">
        <f t="shared" si="369"/>
        <v>0</v>
      </c>
      <c r="AM222" s="7">
        <f t="shared" si="370"/>
        <v>0</v>
      </c>
      <c r="AN222" s="7">
        <f t="shared" si="371"/>
        <v>0</v>
      </c>
      <c r="AO222" s="7">
        <f t="shared" si="372"/>
        <v>0</v>
      </c>
      <c r="AP222" s="7">
        <f t="shared" si="373"/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f t="shared" si="344"/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/>
      <c r="BL222" s="9">
        <v>0</v>
      </c>
      <c r="BM222" s="7">
        <f t="shared" si="345"/>
        <v>0</v>
      </c>
      <c r="BN222" s="7">
        <v>0</v>
      </c>
      <c r="BO222" s="7">
        <f>'[1]Протокол №10 от 30.11.2022'!AB223</f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7">
        <v>0</v>
      </c>
      <c r="CA222" s="7">
        <v>0</v>
      </c>
      <c r="CB222" s="7"/>
      <c r="CC222" s="7">
        <v>0</v>
      </c>
      <c r="CD222" s="7">
        <f t="shared" si="365"/>
        <v>0</v>
      </c>
      <c r="CE222" s="7">
        <v>0</v>
      </c>
      <c r="CF222" s="7"/>
      <c r="CG222" s="7">
        <v>0</v>
      </c>
      <c r="CH222" s="7">
        <v>0</v>
      </c>
      <c r="CI222" s="7">
        <v>0</v>
      </c>
      <c r="CJ222" s="7">
        <v>0</v>
      </c>
      <c r="CK222" s="7">
        <v>0</v>
      </c>
      <c r="CL222" s="7">
        <v>0</v>
      </c>
      <c r="CM222" s="7">
        <v>0</v>
      </c>
      <c r="CN222" s="7">
        <v>0</v>
      </c>
      <c r="CO222" s="7">
        <v>0</v>
      </c>
      <c r="CP222" s="7">
        <v>0</v>
      </c>
      <c r="CQ222" s="7">
        <v>0</v>
      </c>
      <c r="CR222" s="7">
        <v>0</v>
      </c>
      <c r="CS222" s="7"/>
      <c r="CT222" s="7">
        <v>0</v>
      </c>
      <c r="CU222" s="7">
        <f t="shared" si="346"/>
        <v>0</v>
      </c>
      <c r="CV222" s="7">
        <v>0</v>
      </c>
      <c r="CW222" s="7"/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7">
        <v>0</v>
      </c>
      <c r="DI222" s="7">
        <v>0</v>
      </c>
      <c r="DJ222" s="7"/>
      <c r="DK222" s="7">
        <v>0</v>
      </c>
      <c r="DL222" s="7">
        <f t="shared" si="347"/>
        <v>0</v>
      </c>
      <c r="DM222" s="38">
        <f t="shared" si="348"/>
        <v>0</v>
      </c>
      <c r="DN222" s="38"/>
      <c r="DO222" s="38">
        <f t="shared" si="349"/>
        <v>0</v>
      </c>
      <c r="DP222" s="38">
        <f t="shared" si="350"/>
        <v>0</v>
      </c>
      <c r="DQ222" s="38">
        <f t="shared" si="351"/>
        <v>0</v>
      </c>
      <c r="DR222" s="38">
        <f t="shared" si="352"/>
        <v>0</v>
      </c>
      <c r="DS222" s="38">
        <f t="shared" si="353"/>
        <v>0</v>
      </c>
      <c r="DT222" s="38">
        <f t="shared" si="354"/>
        <v>0</v>
      </c>
      <c r="DU222" s="38">
        <f t="shared" si="355"/>
        <v>0</v>
      </c>
      <c r="DV222" s="38">
        <f t="shared" si="356"/>
        <v>0</v>
      </c>
      <c r="DW222" s="38">
        <f t="shared" si="357"/>
        <v>0</v>
      </c>
      <c r="DX222" s="38">
        <f t="shared" si="358"/>
        <v>0</v>
      </c>
      <c r="DY222" s="38">
        <f t="shared" si="359"/>
        <v>0</v>
      </c>
      <c r="DZ222" s="38">
        <f t="shared" si="360"/>
        <v>0</v>
      </c>
      <c r="EA222" s="38"/>
      <c r="EB222" s="38">
        <f t="shared" si="361"/>
        <v>0</v>
      </c>
    </row>
    <row r="223" spans="1:132" s="6" customFormat="1" x14ac:dyDescent="0.25">
      <c r="A223" s="10">
        <f t="shared" si="374"/>
        <v>210</v>
      </c>
      <c r="B223" s="18" t="s">
        <v>249</v>
      </c>
      <c r="C223" s="7">
        <v>296</v>
      </c>
      <c r="D223" s="7">
        <v>0</v>
      </c>
      <c r="E223" s="7">
        <v>0</v>
      </c>
      <c r="F223" s="7">
        <v>0</v>
      </c>
      <c r="G223" s="7">
        <v>0</v>
      </c>
      <c r="H223" s="7">
        <v>296</v>
      </c>
      <c r="I223" s="7">
        <v>1182.6000000000001</v>
      </c>
      <c r="J223" s="7">
        <v>0</v>
      </c>
      <c r="K223" s="7">
        <f t="shared" ref="K223:K254" si="375">L223+M223+N223+P223+R223</f>
        <v>74</v>
      </c>
      <c r="L223" s="7">
        <v>0</v>
      </c>
      <c r="M223" s="7">
        <v>0</v>
      </c>
      <c r="N223" s="7">
        <v>0</v>
      </c>
      <c r="O223" s="7">
        <v>0</v>
      </c>
      <c r="P223" s="7">
        <v>74</v>
      </c>
      <c r="Q223" s="7">
        <v>296</v>
      </c>
      <c r="R223" s="7">
        <v>0</v>
      </c>
      <c r="S223" s="7">
        <f t="shared" si="363"/>
        <v>74</v>
      </c>
      <c r="T223" s="7">
        <v>0</v>
      </c>
      <c r="U223" s="7">
        <v>0</v>
      </c>
      <c r="V223" s="7">
        <v>0</v>
      </c>
      <c r="W223" s="7">
        <v>0</v>
      </c>
      <c r="X223" s="7">
        <v>74</v>
      </c>
      <c r="Y223" s="7">
        <v>296</v>
      </c>
      <c r="Z223" s="7">
        <v>0</v>
      </c>
      <c r="AA223" s="7">
        <f t="shared" si="364"/>
        <v>74</v>
      </c>
      <c r="AB223" s="7">
        <v>0</v>
      </c>
      <c r="AC223" s="7">
        <v>0</v>
      </c>
      <c r="AD223" s="7">
        <v>0</v>
      </c>
      <c r="AE223" s="7">
        <v>0</v>
      </c>
      <c r="AF223" s="7">
        <v>74</v>
      </c>
      <c r="AG223" s="7">
        <v>296</v>
      </c>
      <c r="AH223" s="7">
        <v>0</v>
      </c>
      <c r="AI223" s="7">
        <f t="shared" si="366"/>
        <v>74</v>
      </c>
      <c r="AJ223" s="7">
        <f t="shared" si="367"/>
        <v>0</v>
      </c>
      <c r="AK223" s="7">
        <f t="shared" si="368"/>
        <v>0</v>
      </c>
      <c r="AL223" s="7">
        <f t="shared" si="369"/>
        <v>0</v>
      </c>
      <c r="AM223" s="7">
        <f t="shared" si="370"/>
        <v>0</v>
      </c>
      <c r="AN223" s="7">
        <f t="shared" si="371"/>
        <v>74</v>
      </c>
      <c r="AO223" s="7">
        <f t="shared" si="372"/>
        <v>294.60000000000014</v>
      </c>
      <c r="AP223" s="7">
        <f t="shared" si="373"/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f t="shared" ref="AV223:AV254" si="376">AW223+AY223+BA223+BB223+BC223+BD223+BE223+BF223+BG223+BH223 +BI223+BK223+AX223</f>
        <v>3019</v>
      </c>
      <c r="AW223" s="7">
        <v>0</v>
      </c>
      <c r="AX223" s="7">
        <v>0</v>
      </c>
      <c r="AY223" s="7">
        <v>3019</v>
      </c>
      <c r="AZ223" s="7">
        <v>28382.400000000001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/>
      <c r="BL223" s="9">
        <v>0</v>
      </c>
      <c r="BM223" s="7">
        <f t="shared" si="345"/>
        <v>755</v>
      </c>
      <c r="BN223" s="7">
        <v>0</v>
      </c>
      <c r="BO223" s="7">
        <f>'[1]Протокол №10 от 30.11.2022'!AB224</f>
        <v>0</v>
      </c>
      <c r="BP223" s="7">
        <v>755</v>
      </c>
      <c r="BQ223" s="7">
        <v>7096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7">
        <v>0</v>
      </c>
      <c r="CA223" s="7">
        <v>0</v>
      </c>
      <c r="CB223" s="7"/>
      <c r="CC223" s="7">
        <v>0</v>
      </c>
      <c r="CD223" s="7">
        <f t="shared" si="365"/>
        <v>755</v>
      </c>
      <c r="CE223" s="7">
        <v>0</v>
      </c>
      <c r="CF223" s="7"/>
      <c r="CG223" s="7">
        <v>755</v>
      </c>
      <c r="CH223" s="7">
        <v>7096</v>
      </c>
      <c r="CI223" s="7">
        <v>0</v>
      </c>
      <c r="CJ223" s="7">
        <v>0</v>
      </c>
      <c r="CK223" s="7">
        <v>0</v>
      </c>
      <c r="CL223" s="7">
        <v>0</v>
      </c>
      <c r="CM223" s="7">
        <v>0</v>
      </c>
      <c r="CN223" s="7">
        <v>0</v>
      </c>
      <c r="CO223" s="7">
        <v>0</v>
      </c>
      <c r="CP223" s="7">
        <v>0</v>
      </c>
      <c r="CQ223" s="7">
        <v>0</v>
      </c>
      <c r="CR223" s="7">
        <v>0</v>
      </c>
      <c r="CS223" s="7"/>
      <c r="CT223" s="7">
        <v>0</v>
      </c>
      <c r="CU223" s="7">
        <f t="shared" si="346"/>
        <v>755</v>
      </c>
      <c r="CV223" s="7">
        <v>0</v>
      </c>
      <c r="CW223" s="7"/>
      <c r="CX223" s="7">
        <v>755</v>
      </c>
      <c r="CY223" s="7">
        <v>7096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7">
        <v>0</v>
      </c>
      <c r="DI223" s="7">
        <v>0</v>
      </c>
      <c r="DJ223" s="7"/>
      <c r="DK223" s="7">
        <v>0</v>
      </c>
      <c r="DL223" s="7">
        <f t="shared" si="347"/>
        <v>754</v>
      </c>
      <c r="DM223" s="38">
        <f t="shared" ref="DM223:DM254" si="377">AW223-BN223-CE223-CV223</f>
        <v>0</v>
      </c>
      <c r="DN223" s="38"/>
      <c r="DO223" s="38">
        <f t="shared" ref="DO223:DO254" si="378">AY223-BP223-CG223-CX223</f>
        <v>754</v>
      </c>
      <c r="DP223" s="38">
        <f t="shared" ref="DP223:DP254" si="379">AZ223-BQ223-CH223-CY223</f>
        <v>7094.4000000000015</v>
      </c>
      <c r="DQ223" s="38">
        <f t="shared" ref="DQ223:DQ254" si="380">BA223-BR223-CI223-CZ223</f>
        <v>0</v>
      </c>
      <c r="DR223" s="38">
        <f t="shared" ref="DR223:DR254" si="381">BB223-BS223-CJ223-DA223</f>
        <v>0</v>
      </c>
      <c r="DS223" s="38">
        <f t="shared" ref="DS223:DS254" si="382">BC223-BT223-CK223-DB223</f>
        <v>0</v>
      </c>
      <c r="DT223" s="38">
        <f t="shared" ref="DT223:DT254" si="383">BD223-BU223-CL223-DC223</f>
        <v>0</v>
      </c>
      <c r="DU223" s="38">
        <f t="shared" ref="DU223:DU254" si="384">BE223-BV223-CM223-DD223</f>
        <v>0</v>
      </c>
      <c r="DV223" s="38">
        <f t="shared" ref="DV223:DV254" si="385">BF223-BW223-CN223-DE223</f>
        <v>0</v>
      </c>
      <c r="DW223" s="38">
        <f t="shared" ref="DW223:DW254" si="386">BG223-BX223-CO223-DF223</f>
        <v>0</v>
      </c>
      <c r="DX223" s="38">
        <f t="shared" ref="DX223:DX254" si="387">BH223-BY223-CP223-DG223</f>
        <v>0</v>
      </c>
      <c r="DY223" s="38">
        <f t="shared" ref="DY223:DY254" si="388">BI223-BZ223-CQ223-DH223</f>
        <v>0</v>
      </c>
      <c r="DZ223" s="38">
        <f t="shared" ref="DZ223:DZ254" si="389">BJ223-CA223-CR223-DI223</f>
        <v>0</v>
      </c>
      <c r="EA223" s="38"/>
      <c r="EB223" s="38">
        <f t="shared" ref="EB223:EB254" si="390">BL223-CC223-CT223-DK223</f>
        <v>0</v>
      </c>
    </row>
    <row r="224" spans="1:132" s="6" customFormat="1" x14ac:dyDescent="0.25">
      <c r="A224" s="10">
        <f t="shared" si="374"/>
        <v>211</v>
      </c>
      <c r="B224" s="18" t="s">
        <v>282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f t="shared" si="375"/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f t="shared" si="363"/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f t="shared" si="364"/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f t="shared" si="366"/>
        <v>0</v>
      </c>
      <c r="AJ224" s="7">
        <f t="shared" si="367"/>
        <v>0</v>
      </c>
      <c r="AK224" s="7">
        <f t="shared" si="368"/>
        <v>0</v>
      </c>
      <c r="AL224" s="7">
        <f t="shared" si="369"/>
        <v>0</v>
      </c>
      <c r="AM224" s="7">
        <f t="shared" si="370"/>
        <v>0</v>
      </c>
      <c r="AN224" s="7">
        <f t="shared" si="371"/>
        <v>0</v>
      </c>
      <c r="AO224" s="7">
        <f t="shared" si="372"/>
        <v>0</v>
      </c>
      <c r="AP224" s="7">
        <f t="shared" si="373"/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f t="shared" si="376"/>
        <v>3500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3500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/>
      <c r="BL224" s="9">
        <v>0</v>
      </c>
      <c r="BM224" s="7">
        <f t="shared" si="345"/>
        <v>875</v>
      </c>
      <c r="BN224" s="7">
        <v>0</v>
      </c>
      <c r="BO224" s="7">
        <f>'[1]Протокол №10 от 30.11.2022'!AB225</f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875</v>
      </c>
      <c r="BV224" s="7">
        <v>0</v>
      </c>
      <c r="BW224" s="7">
        <v>0</v>
      </c>
      <c r="BX224" s="7">
        <v>0</v>
      </c>
      <c r="BY224" s="7">
        <v>0</v>
      </c>
      <c r="BZ224" s="7">
        <v>0</v>
      </c>
      <c r="CA224" s="7">
        <v>0</v>
      </c>
      <c r="CB224" s="7"/>
      <c r="CC224" s="7">
        <v>0</v>
      </c>
      <c r="CD224" s="7">
        <f t="shared" si="365"/>
        <v>875</v>
      </c>
      <c r="CE224" s="7">
        <v>0</v>
      </c>
      <c r="CF224" s="7"/>
      <c r="CG224" s="7">
        <v>0</v>
      </c>
      <c r="CH224" s="7">
        <v>0</v>
      </c>
      <c r="CI224" s="7">
        <v>0</v>
      </c>
      <c r="CJ224" s="7">
        <v>0</v>
      </c>
      <c r="CK224" s="7">
        <v>0</v>
      </c>
      <c r="CL224" s="7">
        <v>875</v>
      </c>
      <c r="CM224" s="7">
        <v>0</v>
      </c>
      <c r="CN224" s="7">
        <v>0</v>
      </c>
      <c r="CO224" s="7">
        <v>0</v>
      </c>
      <c r="CP224" s="7">
        <v>0</v>
      </c>
      <c r="CQ224" s="7">
        <v>0</v>
      </c>
      <c r="CR224" s="7">
        <v>0</v>
      </c>
      <c r="CS224" s="7"/>
      <c r="CT224" s="7">
        <v>0</v>
      </c>
      <c r="CU224" s="7">
        <f t="shared" si="346"/>
        <v>875</v>
      </c>
      <c r="CV224" s="7">
        <v>0</v>
      </c>
      <c r="CW224" s="7"/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875</v>
      </c>
      <c r="DD224" s="7">
        <v>0</v>
      </c>
      <c r="DE224" s="7">
        <v>0</v>
      </c>
      <c r="DF224" s="7">
        <v>0</v>
      </c>
      <c r="DG224" s="7">
        <v>0</v>
      </c>
      <c r="DH224" s="7">
        <v>0</v>
      </c>
      <c r="DI224" s="7">
        <v>0</v>
      </c>
      <c r="DJ224" s="7"/>
      <c r="DK224" s="7">
        <v>0</v>
      </c>
      <c r="DL224" s="7">
        <f t="shared" si="347"/>
        <v>875</v>
      </c>
      <c r="DM224" s="38">
        <f t="shared" si="377"/>
        <v>0</v>
      </c>
      <c r="DN224" s="38"/>
      <c r="DO224" s="38">
        <f t="shared" si="378"/>
        <v>0</v>
      </c>
      <c r="DP224" s="38">
        <f t="shared" si="379"/>
        <v>0</v>
      </c>
      <c r="DQ224" s="38">
        <f t="shared" si="380"/>
        <v>0</v>
      </c>
      <c r="DR224" s="38">
        <f t="shared" si="381"/>
        <v>0</v>
      </c>
      <c r="DS224" s="38">
        <f t="shared" si="382"/>
        <v>0</v>
      </c>
      <c r="DT224" s="38">
        <f t="shared" si="383"/>
        <v>875</v>
      </c>
      <c r="DU224" s="38">
        <f t="shared" si="384"/>
        <v>0</v>
      </c>
      <c r="DV224" s="38">
        <f t="shared" si="385"/>
        <v>0</v>
      </c>
      <c r="DW224" s="38">
        <f t="shared" si="386"/>
        <v>0</v>
      </c>
      <c r="DX224" s="38">
        <f t="shared" si="387"/>
        <v>0</v>
      </c>
      <c r="DY224" s="38">
        <f t="shared" si="388"/>
        <v>0</v>
      </c>
      <c r="DZ224" s="38">
        <f t="shared" si="389"/>
        <v>0</v>
      </c>
      <c r="EA224" s="38"/>
      <c r="EB224" s="38">
        <f t="shared" si="390"/>
        <v>0</v>
      </c>
    </row>
    <row r="225" spans="1:132" s="6" customFormat="1" x14ac:dyDescent="0.25">
      <c r="A225" s="10">
        <f t="shared" si="374"/>
        <v>212</v>
      </c>
      <c r="B225" s="18" t="s">
        <v>250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f t="shared" si="375"/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f t="shared" si="363"/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f t="shared" si="364"/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f t="shared" si="366"/>
        <v>0</v>
      </c>
      <c r="AJ225" s="7">
        <f t="shared" si="367"/>
        <v>0</v>
      </c>
      <c r="AK225" s="7">
        <f t="shared" si="368"/>
        <v>0</v>
      </c>
      <c r="AL225" s="7">
        <f t="shared" si="369"/>
        <v>0</v>
      </c>
      <c r="AM225" s="7">
        <f t="shared" si="370"/>
        <v>0</v>
      </c>
      <c r="AN225" s="7">
        <f t="shared" si="371"/>
        <v>0</v>
      </c>
      <c r="AO225" s="7">
        <f t="shared" si="372"/>
        <v>0</v>
      </c>
      <c r="AP225" s="7">
        <f t="shared" si="373"/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f t="shared" si="376"/>
        <v>300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300</v>
      </c>
      <c r="BJ225" s="7">
        <v>3899</v>
      </c>
      <c r="BK225" s="7"/>
      <c r="BL225" s="9">
        <v>0</v>
      </c>
      <c r="BM225" s="7">
        <f t="shared" si="345"/>
        <v>69</v>
      </c>
      <c r="BN225" s="7">
        <v>0</v>
      </c>
      <c r="BO225" s="7">
        <f>'[1]Протокол №10 от 30.11.2022'!AB226</f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7">
        <v>69</v>
      </c>
      <c r="CA225" s="7">
        <v>900</v>
      </c>
      <c r="CB225" s="7"/>
      <c r="CC225" s="7">
        <v>0</v>
      </c>
      <c r="CD225" s="7">
        <f t="shared" si="365"/>
        <v>69</v>
      </c>
      <c r="CE225" s="7">
        <v>0</v>
      </c>
      <c r="CF225" s="7"/>
      <c r="CG225" s="7">
        <v>0</v>
      </c>
      <c r="CH225" s="7">
        <v>0</v>
      </c>
      <c r="CI225" s="7">
        <v>0</v>
      </c>
      <c r="CJ225" s="7">
        <v>0</v>
      </c>
      <c r="CK225" s="7">
        <v>0</v>
      </c>
      <c r="CL225" s="7">
        <v>0</v>
      </c>
      <c r="CM225" s="7">
        <v>0</v>
      </c>
      <c r="CN225" s="7">
        <v>0</v>
      </c>
      <c r="CO225" s="7">
        <v>0</v>
      </c>
      <c r="CP225" s="7">
        <v>0</v>
      </c>
      <c r="CQ225" s="7">
        <v>69</v>
      </c>
      <c r="CR225" s="7">
        <v>900</v>
      </c>
      <c r="CS225" s="7"/>
      <c r="CT225" s="7">
        <v>0</v>
      </c>
      <c r="CU225" s="7">
        <f t="shared" si="346"/>
        <v>69</v>
      </c>
      <c r="CV225" s="7">
        <v>0</v>
      </c>
      <c r="CW225" s="7"/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7">
        <v>69</v>
      </c>
      <c r="DI225" s="7">
        <v>900</v>
      </c>
      <c r="DJ225" s="7"/>
      <c r="DK225" s="7">
        <v>0</v>
      </c>
      <c r="DL225" s="7">
        <f t="shared" si="347"/>
        <v>93</v>
      </c>
      <c r="DM225" s="38">
        <f t="shared" si="377"/>
        <v>0</v>
      </c>
      <c r="DN225" s="38"/>
      <c r="DO225" s="38">
        <f t="shared" si="378"/>
        <v>0</v>
      </c>
      <c r="DP225" s="38">
        <f t="shared" si="379"/>
        <v>0</v>
      </c>
      <c r="DQ225" s="38">
        <f t="shared" si="380"/>
        <v>0</v>
      </c>
      <c r="DR225" s="38">
        <f t="shared" si="381"/>
        <v>0</v>
      </c>
      <c r="DS225" s="38">
        <f t="shared" si="382"/>
        <v>0</v>
      </c>
      <c r="DT225" s="38">
        <f t="shared" si="383"/>
        <v>0</v>
      </c>
      <c r="DU225" s="38">
        <f t="shared" si="384"/>
        <v>0</v>
      </c>
      <c r="DV225" s="38">
        <f t="shared" si="385"/>
        <v>0</v>
      </c>
      <c r="DW225" s="38">
        <f t="shared" si="386"/>
        <v>0</v>
      </c>
      <c r="DX225" s="38">
        <f t="shared" si="387"/>
        <v>0</v>
      </c>
      <c r="DY225" s="38">
        <f t="shared" si="388"/>
        <v>93</v>
      </c>
      <c r="DZ225" s="38">
        <f t="shared" si="389"/>
        <v>1199</v>
      </c>
      <c r="EA225" s="38"/>
      <c r="EB225" s="38">
        <f t="shared" si="390"/>
        <v>0</v>
      </c>
    </row>
    <row r="226" spans="1:132" s="6" customFormat="1" x14ac:dyDescent="0.25">
      <c r="A226" s="10">
        <f t="shared" si="374"/>
        <v>213</v>
      </c>
      <c r="B226" s="18" t="s">
        <v>251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f t="shared" si="375"/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f t="shared" si="363"/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f t="shared" si="364"/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f t="shared" si="366"/>
        <v>0</v>
      </c>
      <c r="AJ226" s="7">
        <f t="shared" si="367"/>
        <v>0</v>
      </c>
      <c r="AK226" s="7">
        <f t="shared" si="368"/>
        <v>0</v>
      </c>
      <c r="AL226" s="7">
        <f t="shared" si="369"/>
        <v>0</v>
      </c>
      <c r="AM226" s="7">
        <f t="shared" si="370"/>
        <v>0</v>
      </c>
      <c r="AN226" s="7">
        <f t="shared" si="371"/>
        <v>0</v>
      </c>
      <c r="AO226" s="7">
        <f t="shared" si="372"/>
        <v>0</v>
      </c>
      <c r="AP226" s="7">
        <f t="shared" si="373"/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f t="shared" si="376"/>
        <v>2380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2380</v>
      </c>
      <c r="BJ226" s="7">
        <v>30941</v>
      </c>
      <c r="BK226" s="7"/>
      <c r="BL226" s="9">
        <v>0</v>
      </c>
      <c r="BM226" s="7">
        <f t="shared" si="345"/>
        <v>526</v>
      </c>
      <c r="BN226" s="7">
        <v>0</v>
      </c>
      <c r="BO226" s="7">
        <f>'[1]Протокол №10 от 30.11.2022'!AB227</f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7">
        <v>526</v>
      </c>
      <c r="CA226" s="7">
        <v>6840</v>
      </c>
      <c r="CB226" s="7"/>
      <c r="CC226" s="7">
        <v>0</v>
      </c>
      <c r="CD226" s="7">
        <f t="shared" si="365"/>
        <v>526</v>
      </c>
      <c r="CE226" s="7">
        <v>0</v>
      </c>
      <c r="CF226" s="7"/>
      <c r="CG226" s="7">
        <v>0</v>
      </c>
      <c r="CH226" s="7">
        <v>0</v>
      </c>
      <c r="CI226" s="7">
        <v>0</v>
      </c>
      <c r="CJ226" s="7">
        <v>0</v>
      </c>
      <c r="CK226" s="7">
        <v>0</v>
      </c>
      <c r="CL226" s="7">
        <v>0</v>
      </c>
      <c r="CM226" s="7">
        <v>0</v>
      </c>
      <c r="CN226" s="7">
        <v>0</v>
      </c>
      <c r="CO226" s="7">
        <v>0</v>
      </c>
      <c r="CP226" s="7">
        <v>0</v>
      </c>
      <c r="CQ226" s="7">
        <v>526</v>
      </c>
      <c r="CR226" s="7">
        <v>6840</v>
      </c>
      <c r="CS226" s="7"/>
      <c r="CT226" s="7">
        <v>0</v>
      </c>
      <c r="CU226" s="7">
        <f t="shared" si="346"/>
        <v>526</v>
      </c>
      <c r="CV226" s="7">
        <v>0</v>
      </c>
      <c r="CW226" s="7"/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7">
        <v>526</v>
      </c>
      <c r="DI226" s="7">
        <v>6840</v>
      </c>
      <c r="DJ226" s="7"/>
      <c r="DK226" s="7">
        <v>0</v>
      </c>
      <c r="DL226" s="7">
        <f t="shared" si="347"/>
        <v>802</v>
      </c>
      <c r="DM226" s="38">
        <f t="shared" si="377"/>
        <v>0</v>
      </c>
      <c r="DN226" s="38"/>
      <c r="DO226" s="38">
        <f t="shared" si="378"/>
        <v>0</v>
      </c>
      <c r="DP226" s="38">
        <f t="shared" si="379"/>
        <v>0</v>
      </c>
      <c r="DQ226" s="38">
        <f t="shared" si="380"/>
        <v>0</v>
      </c>
      <c r="DR226" s="38">
        <f t="shared" si="381"/>
        <v>0</v>
      </c>
      <c r="DS226" s="38">
        <f t="shared" si="382"/>
        <v>0</v>
      </c>
      <c r="DT226" s="38">
        <f t="shared" si="383"/>
        <v>0</v>
      </c>
      <c r="DU226" s="38">
        <f t="shared" si="384"/>
        <v>0</v>
      </c>
      <c r="DV226" s="38">
        <f t="shared" si="385"/>
        <v>0</v>
      </c>
      <c r="DW226" s="38">
        <f t="shared" si="386"/>
        <v>0</v>
      </c>
      <c r="DX226" s="38">
        <f t="shared" si="387"/>
        <v>0</v>
      </c>
      <c r="DY226" s="38">
        <f t="shared" si="388"/>
        <v>802</v>
      </c>
      <c r="DZ226" s="38">
        <f t="shared" si="389"/>
        <v>10421</v>
      </c>
      <c r="EA226" s="38"/>
      <c r="EB226" s="38">
        <f t="shared" si="390"/>
        <v>0</v>
      </c>
    </row>
    <row r="227" spans="1:132" s="6" customFormat="1" x14ac:dyDescent="0.25">
      <c r="A227" s="10">
        <f t="shared" si="374"/>
        <v>214</v>
      </c>
      <c r="B227" s="18" t="s">
        <v>252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f t="shared" si="375"/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f t="shared" si="363"/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f t="shared" si="364"/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f t="shared" si="366"/>
        <v>0</v>
      </c>
      <c r="AJ227" s="7">
        <f t="shared" si="367"/>
        <v>0</v>
      </c>
      <c r="AK227" s="7">
        <f t="shared" si="368"/>
        <v>0</v>
      </c>
      <c r="AL227" s="7">
        <f t="shared" si="369"/>
        <v>0</v>
      </c>
      <c r="AM227" s="7">
        <f t="shared" si="370"/>
        <v>0</v>
      </c>
      <c r="AN227" s="7">
        <f t="shared" si="371"/>
        <v>0</v>
      </c>
      <c r="AO227" s="7">
        <f t="shared" si="372"/>
        <v>0</v>
      </c>
      <c r="AP227" s="7">
        <f t="shared" si="373"/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f t="shared" si="376"/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/>
      <c r="BL227" s="9">
        <v>0</v>
      </c>
      <c r="BM227" s="7">
        <f t="shared" si="345"/>
        <v>0</v>
      </c>
      <c r="BN227" s="7">
        <v>0</v>
      </c>
      <c r="BO227" s="7">
        <f>'[1]Протокол №10 от 30.11.2022'!AB228</f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7">
        <v>0</v>
      </c>
      <c r="CA227" s="7">
        <v>0</v>
      </c>
      <c r="CB227" s="7"/>
      <c r="CC227" s="7">
        <v>0</v>
      </c>
      <c r="CD227" s="7">
        <f t="shared" si="365"/>
        <v>0</v>
      </c>
      <c r="CE227" s="7">
        <v>0</v>
      </c>
      <c r="CF227" s="7"/>
      <c r="CG227" s="7">
        <v>0</v>
      </c>
      <c r="CH227" s="7">
        <v>0</v>
      </c>
      <c r="CI227" s="7">
        <v>0</v>
      </c>
      <c r="CJ227" s="7">
        <v>0</v>
      </c>
      <c r="CK227" s="7">
        <v>0</v>
      </c>
      <c r="CL227" s="7">
        <v>0</v>
      </c>
      <c r="CM227" s="7">
        <v>0</v>
      </c>
      <c r="CN227" s="7">
        <v>0</v>
      </c>
      <c r="CO227" s="7">
        <v>0</v>
      </c>
      <c r="CP227" s="7">
        <v>0</v>
      </c>
      <c r="CQ227" s="7">
        <v>0</v>
      </c>
      <c r="CR227" s="7">
        <v>0</v>
      </c>
      <c r="CS227" s="7"/>
      <c r="CT227" s="7">
        <v>0</v>
      </c>
      <c r="CU227" s="7">
        <f t="shared" si="346"/>
        <v>0</v>
      </c>
      <c r="CV227" s="7">
        <v>0</v>
      </c>
      <c r="CW227" s="7"/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7">
        <v>0</v>
      </c>
      <c r="DI227" s="7">
        <v>0</v>
      </c>
      <c r="DJ227" s="7"/>
      <c r="DK227" s="7">
        <v>0</v>
      </c>
      <c r="DL227" s="7">
        <f t="shared" si="347"/>
        <v>0</v>
      </c>
      <c r="DM227" s="38">
        <f t="shared" si="377"/>
        <v>0</v>
      </c>
      <c r="DN227" s="38"/>
      <c r="DO227" s="38">
        <f t="shared" si="378"/>
        <v>0</v>
      </c>
      <c r="DP227" s="38">
        <f t="shared" si="379"/>
        <v>0</v>
      </c>
      <c r="DQ227" s="38">
        <f t="shared" si="380"/>
        <v>0</v>
      </c>
      <c r="DR227" s="38">
        <f t="shared" si="381"/>
        <v>0</v>
      </c>
      <c r="DS227" s="38">
        <f t="shared" si="382"/>
        <v>0</v>
      </c>
      <c r="DT227" s="38">
        <f t="shared" si="383"/>
        <v>0</v>
      </c>
      <c r="DU227" s="38">
        <f t="shared" si="384"/>
        <v>0</v>
      </c>
      <c r="DV227" s="38">
        <f t="shared" si="385"/>
        <v>0</v>
      </c>
      <c r="DW227" s="38">
        <f t="shared" si="386"/>
        <v>0</v>
      </c>
      <c r="DX227" s="38">
        <f t="shared" si="387"/>
        <v>0</v>
      </c>
      <c r="DY227" s="38">
        <f t="shared" si="388"/>
        <v>0</v>
      </c>
      <c r="DZ227" s="38">
        <f t="shared" si="389"/>
        <v>0</v>
      </c>
      <c r="EA227" s="38"/>
      <c r="EB227" s="38">
        <f t="shared" si="390"/>
        <v>0</v>
      </c>
    </row>
    <row r="228" spans="1:132" s="6" customFormat="1" ht="37.5" x14ac:dyDescent="0.25">
      <c r="A228" s="10">
        <f t="shared" si="374"/>
        <v>215</v>
      </c>
      <c r="B228" s="18" t="s">
        <v>253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f t="shared" si="375"/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f t="shared" si="363"/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f t="shared" si="364"/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f t="shared" si="366"/>
        <v>0</v>
      </c>
      <c r="AJ228" s="7">
        <f t="shared" si="367"/>
        <v>0</v>
      </c>
      <c r="AK228" s="7">
        <f t="shared" si="368"/>
        <v>0</v>
      </c>
      <c r="AL228" s="7">
        <f t="shared" si="369"/>
        <v>0</v>
      </c>
      <c r="AM228" s="7">
        <f t="shared" si="370"/>
        <v>0</v>
      </c>
      <c r="AN228" s="7">
        <f t="shared" si="371"/>
        <v>0</v>
      </c>
      <c r="AO228" s="7">
        <f t="shared" si="372"/>
        <v>0</v>
      </c>
      <c r="AP228" s="7">
        <f t="shared" si="373"/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f t="shared" si="376"/>
        <v>4800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1000</v>
      </c>
      <c r="BC228" s="7">
        <v>3800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/>
      <c r="BL228" s="9">
        <v>0</v>
      </c>
      <c r="BM228" s="7">
        <f t="shared" si="345"/>
        <v>950</v>
      </c>
      <c r="BN228" s="7">
        <v>0</v>
      </c>
      <c r="BO228" s="7">
        <f>'[1]Протокол №10 от 30.11.2022'!AB229</f>
        <v>0</v>
      </c>
      <c r="BP228" s="7">
        <v>0</v>
      </c>
      <c r="BQ228" s="7">
        <v>0</v>
      </c>
      <c r="BR228" s="7">
        <v>0</v>
      </c>
      <c r="BS228" s="7">
        <v>250</v>
      </c>
      <c r="BT228" s="7">
        <v>700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7">
        <v>0</v>
      </c>
      <c r="CA228" s="7">
        <v>0</v>
      </c>
      <c r="CB228" s="7"/>
      <c r="CC228" s="7">
        <v>0</v>
      </c>
      <c r="CD228" s="7">
        <f t="shared" si="365"/>
        <v>950</v>
      </c>
      <c r="CE228" s="7">
        <v>0</v>
      </c>
      <c r="CF228" s="7"/>
      <c r="CG228" s="7">
        <v>0</v>
      </c>
      <c r="CH228" s="7">
        <v>0</v>
      </c>
      <c r="CI228" s="7">
        <v>0</v>
      </c>
      <c r="CJ228" s="7">
        <v>250</v>
      </c>
      <c r="CK228" s="7">
        <v>700</v>
      </c>
      <c r="CL228" s="7">
        <v>0</v>
      </c>
      <c r="CM228" s="7">
        <v>0</v>
      </c>
      <c r="CN228" s="7">
        <v>0</v>
      </c>
      <c r="CO228" s="7">
        <v>0</v>
      </c>
      <c r="CP228" s="7">
        <v>0</v>
      </c>
      <c r="CQ228" s="7">
        <v>0</v>
      </c>
      <c r="CR228" s="7">
        <v>0</v>
      </c>
      <c r="CS228" s="7"/>
      <c r="CT228" s="7">
        <v>0</v>
      </c>
      <c r="CU228" s="7">
        <f t="shared" si="346"/>
        <v>1450</v>
      </c>
      <c r="CV228" s="7">
        <v>0</v>
      </c>
      <c r="CW228" s="7"/>
      <c r="CX228" s="7">
        <v>0</v>
      </c>
      <c r="CY228" s="7">
        <v>0</v>
      </c>
      <c r="CZ228" s="7">
        <v>0</v>
      </c>
      <c r="DA228" s="7">
        <v>250</v>
      </c>
      <c r="DB228" s="7">
        <f>700+500</f>
        <v>1200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7">
        <v>0</v>
      </c>
      <c r="DI228" s="7">
        <v>0</v>
      </c>
      <c r="DJ228" s="7"/>
      <c r="DK228" s="7">
        <v>0</v>
      </c>
      <c r="DL228" s="7">
        <f t="shared" si="347"/>
        <v>1450</v>
      </c>
      <c r="DM228" s="38">
        <f t="shared" si="377"/>
        <v>0</v>
      </c>
      <c r="DN228" s="38"/>
      <c r="DO228" s="38">
        <f t="shared" si="378"/>
        <v>0</v>
      </c>
      <c r="DP228" s="38">
        <f t="shared" si="379"/>
        <v>0</v>
      </c>
      <c r="DQ228" s="38">
        <f t="shared" si="380"/>
        <v>0</v>
      </c>
      <c r="DR228" s="38">
        <f t="shared" si="381"/>
        <v>250</v>
      </c>
      <c r="DS228" s="38">
        <f t="shared" si="382"/>
        <v>1200</v>
      </c>
      <c r="DT228" s="38">
        <f t="shared" si="383"/>
        <v>0</v>
      </c>
      <c r="DU228" s="38">
        <f t="shared" si="384"/>
        <v>0</v>
      </c>
      <c r="DV228" s="38">
        <f t="shared" si="385"/>
        <v>0</v>
      </c>
      <c r="DW228" s="38">
        <f t="shared" si="386"/>
        <v>0</v>
      </c>
      <c r="DX228" s="38">
        <f t="shared" si="387"/>
        <v>0</v>
      </c>
      <c r="DY228" s="38">
        <f t="shared" si="388"/>
        <v>0</v>
      </c>
      <c r="DZ228" s="38">
        <f t="shared" si="389"/>
        <v>0</v>
      </c>
      <c r="EA228" s="38"/>
      <c r="EB228" s="38">
        <f t="shared" si="390"/>
        <v>0</v>
      </c>
    </row>
    <row r="229" spans="1:132" s="6" customFormat="1" x14ac:dyDescent="0.25">
      <c r="A229" s="10">
        <f t="shared" si="374"/>
        <v>216</v>
      </c>
      <c r="B229" s="18" t="s">
        <v>254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f t="shared" si="375"/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f t="shared" si="363"/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f t="shared" si="364"/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f t="shared" si="366"/>
        <v>0</v>
      </c>
      <c r="AJ229" s="7">
        <f t="shared" si="367"/>
        <v>0</v>
      </c>
      <c r="AK229" s="7">
        <f t="shared" si="368"/>
        <v>0</v>
      </c>
      <c r="AL229" s="7">
        <f t="shared" si="369"/>
        <v>0</v>
      </c>
      <c r="AM229" s="7">
        <f t="shared" si="370"/>
        <v>0</v>
      </c>
      <c r="AN229" s="7">
        <f t="shared" si="371"/>
        <v>0</v>
      </c>
      <c r="AO229" s="7">
        <f t="shared" si="372"/>
        <v>0</v>
      </c>
      <c r="AP229" s="7">
        <f t="shared" si="373"/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f t="shared" si="376"/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/>
      <c r="BL229" s="9">
        <v>0</v>
      </c>
      <c r="BM229" s="7">
        <f t="shared" si="345"/>
        <v>0</v>
      </c>
      <c r="BN229" s="7">
        <v>0</v>
      </c>
      <c r="BO229" s="7">
        <f>'[1]Протокол №10 от 30.11.2022'!AB230</f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7">
        <v>0</v>
      </c>
      <c r="CA229" s="7">
        <v>0</v>
      </c>
      <c r="CB229" s="7"/>
      <c r="CC229" s="7">
        <v>0</v>
      </c>
      <c r="CD229" s="7">
        <f t="shared" si="365"/>
        <v>0</v>
      </c>
      <c r="CE229" s="7">
        <v>0</v>
      </c>
      <c r="CF229" s="7"/>
      <c r="CG229" s="7">
        <v>0</v>
      </c>
      <c r="CH229" s="7">
        <v>0</v>
      </c>
      <c r="CI229" s="7">
        <v>0</v>
      </c>
      <c r="CJ229" s="7">
        <v>0</v>
      </c>
      <c r="CK229" s="7">
        <v>0</v>
      </c>
      <c r="CL229" s="7">
        <v>0</v>
      </c>
      <c r="CM229" s="7">
        <v>0</v>
      </c>
      <c r="CN229" s="7">
        <v>0</v>
      </c>
      <c r="CO229" s="7">
        <v>0</v>
      </c>
      <c r="CP229" s="7">
        <v>0</v>
      </c>
      <c r="CQ229" s="7">
        <v>0</v>
      </c>
      <c r="CR229" s="7">
        <v>0</v>
      </c>
      <c r="CS229" s="7"/>
      <c r="CT229" s="7">
        <v>0</v>
      </c>
      <c r="CU229" s="7">
        <f t="shared" si="346"/>
        <v>0</v>
      </c>
      <c r="CV229" s="7">
        <v>0</v>
      </c>
      <c r="CW229" s="7"/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7">
        <v>0</v>
      </c>
      <c r="DI229" s="7">
        <v>0</v>
      </c>
      <c r="DJ229" s="7"/>
      <c r="DK229" s="7">
        <v>0</v>
      </c>
      <c r="DL229" s="7">
        <f t="shared" si="347"/>
        <v>0</v>
      </c>
      <c r="DM229" s="38">
        <f t="shared" si="377"/>
        <v>0</v>
      </c>
      <c r="DN229" s="38"/>
      <c r="DO229" s="38">
        <f t="shared" si="378"/>
        <v>0</v>
      </c>
      <c r="DP229" s="38">
        <f t="shared" si="379"/>
        <v>0</v>
      </c>
      <c r="DQ229" s="38">
        <f t="shared" si="380"/>
        <v>0</v>
      </c>
      <c r="DR229" s="38">
        <f t="shared" si="381"/>
        <v>0</v>
      </c>
      <c r="DS229" s="38">
        <f t="shared" si="382"/>
        <v>0</v>
      </c>
      <c r="DT229" s="38">
        <f t="shared" si="383"/>
        <v>0</v>
      </c>
      <c r="DU229" s="38">
        <f t="shared" si="384"/>
        <v>0</v>
      </c>
      <c r="DV229" s="38">
        <f t="shared" si="385"/>
        <v>0</v>
      </c>
      <c r="DW229" s="38">
        <f t="shared" si="386"/>
        <v>0</v>
      </c>
      <c r="DX229" s="38">
        <f t="shared" si="387"/>
        <v>0</v>
      </c>
      <c r="DY229" s="38">
        <f t="shared" si="388"/>
        <v>0</v>
      </c>
      <c r="DZ229" s="38">
        <f t="shared" si="389"/>
        <v>0</v>
      </c>
      <c r="EA229" s="38"/>
      <c r="EB229" s="38">
        <f t="shared" si="390"/>
        <v>0</v>
      </c>
    </row>
    <row r="230" spans="1:132" s="6" customFormat="1" x14ac:dyDescent="0.25">
      <c r="A230" s="10">
        <f t="shared" si="374"/>
        <v>217</v>
      </c>
      <c r="B230" s="8" t="s">
        <v>255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f t="shared" si="375"/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f t="shared" si="363"/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f t="shared" si="364"/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f t="shared" si="366"/>
        <v>0</v>
      </c>
      <c r="AJ230" s="7">
        <f t="shared" si="367"/>
        <v>0</v>
      </c>
      <c r="AK230" s="7">
        <f t="shared" si="368"/>
        <v>0</v>
      </c>
      <c r="AL230" s="7">
        <f t="shared" si="369"/>
        <v>0</v>
      </c>
      <c r="AM230" s="7">
        <f t="shared" si="370"/>
        <v>0</v>
      </c>
      <c r="AN230" s="7">
        <f t="shared" si="371"/>
        <v>0</v>
      </c>
      <c r="AO230" s="7">
        <f t="shared" si="372"/>
        <v>0</v>
      </c>
      <c r="AP230" s="7">
        <f t="shared" si="373"/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f t="shared" si="376"/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/>
      <c r="BL230" s="9">
        <v>0</v>
      </c>
      <c r="BM230" s="7">
        <f t="shared" si="345"/>
        <v>0</v>
      </c>
      <c r="BN230" s="7">
        <v>0</v>
      </c>
      <c r="BO230" s="7">
        <f>'[1]Протокол №10 от 30.11.2022'!AB231</f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7">
        <v>0</v>
      </c>
      <c r="CA230" s="7">
        <v>0</v>
      </c>
      <c r="CB230" s="7"/>
      <c r="CC230" s="7">
        <v>0</v>
      </c>
      <c r="CD230" s="7">
        <f t="shared" si="365"/>
        <v>0</v>
      </c>
      <c r="CE230" s="7">
        <v>0</v>
      </c>
      <c r="CF230" s="7"/>
      <c r="CG230" s="7">
        <v>0</v>
      </c>
      <c r="CH230" s="7">
        <v>0</v>
      </c>
      <c r="CI230" s="7">
        <v>0</v>
      </c>
      <c r="CJ230" s="7">
        <v>0</v>
      </c>
      <c r="CK230" s="7">
        <v>0</v>
      </c>
      <c r="CL230" s="7">
        <v>0</v>
      </c>
      <c r="CM230" s="7">
        <v>0</v>
      </c>
      <c r="CN230" s="7">
        <v>0</v>
      </c>
      <c r="CO230" s="7">
        <v>0</v>
      </c>
      <c r="CP230" s="7">
        <v>0</v>
      </c>
      <c r="CQ230" s="7">
        <v>0</v>
      </c>
      <c r="CR230" s="7">
        <v>0</v>
      </c>
      <c r="CS230" s="7"/>
      <c r="CT230" s="7">
        <v>0</v>
      </c>
      <c r="CU230" s="7">
        <f t="shared" si="346"/>
        <v>0</v>
      </c>
      <c r="CV230" s="7">
        <v>0</v>
      </c>
      <c r="CW230" s="7"/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7">
        <v>0</v>
      </c>
      <c r="DI230" s="7">
        <v>0</v>
      </c>
      <c r="DJ230" s="7"/>
      <c r="DK230" s="7">
        <v>0</v>
      </c>
      <c r="DL230" s="7">
        <f t="shared" si="347"/>
        <v>0</v>
      </c>
      <c r="DM230" s="38">
        <f t="shared" si="377"/>
        <v>0</v>
      </c>
      <c r="DN230" s="38"/>
      <c r="DO230" s="38">
        <f t="shared" si="378"/>
        <v>0</v>
      </c>
      <c r="DP230" s="38">
        <f t="shared" si="379"/>
        <v>0</v>
      </c>
      <c r="DQ230" s="38">
        <f t="shared" si="380"/>
        <v>0</v>
      </c>
      <c r="DR230" s="38">
        <f t="shared" si="381"/>
        <v>0</v>
      </c>
      <c r="DS230" s="38">
        <f t="shared" si="382"/>
        <v>0</v>
      </c>
      <c r="DT230" s="38">
        <f t="shared" si="383"/>
        <v>0</v>
      </c>
      <c r="DU230" s="38">
        <f t="shared" si="384"/>
        <v>0</v>
      </c>
      <c r="DV230" s="38">
        <f t="shared" si="385"/>
        <v>0</v>
      </c>
      <c r="DW230" s="38">
        <f t="shared" si="386"/>
        <v>0</v>
      </c>
      <c r="DX230" s="38">
        <f t="shared" si="387"/>
        <v>0</v>
      </c>
      <c r="DY230" s="38">
        <f t="shared" si="388"/>
        <v>0</v>
      </c>
      <c r="DZ230" s="38">
        <f t="shared" si="389"/>
        <v>0</v>
      </c>
      <c r="EA230" s="38"/>
      <c r="EB230" s="38">
        <f t="shared" si="390"/>
        <v>0</v>
      </c>
    </row>
    <row r="231" spans="1:132" s="6" customFormat="1" x14ac:dyDescent="0.25">
      <c r="A231" s="10">
        <f t="shared" si="374"/>
        <v>218</v>
      </c>
      <c r="B231" s="8" t="s">
        <v>256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f t="shared" si="375"/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f t="shared" si="363"/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f t="shared" si="364"/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f t="shared" si="366"/>
        <v>0</v>
      </c>
      <c r="AJ231" s="7">
        <f t="shared" si="367"/>
        <v>0</v>
      </c>
      <c r="AK231" s="7">
        <f t="shared" si="368"/>
        <v>0</v>
      </c>
      <c r="AL231" s="7">
        <f t="shared" si="369"/>
        <v>0</v>
      </c>
      <c r="AM231" s="7">
        <f t="shared" si="370"/>
        <v>0</v>
      </c>
      <c r="AN231" s="7">
        <f t="shared" si="371"/>
        <v>0</v>
      </c>
      <c r="AO231" s="7">
        <f t="shared" si="372"/>
        <v>0</v>
      </c>
      <c r="AP231" s="7">
        <f t="shared" si="373"/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f t="shared" si="376"/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/>
      <c r="BL231" s="9">
        <v>0</v>
      </c>
      <c r="BM231" s="7">
        <f t="shared" si="345"/>
        <v>0</v>
      </c>
      <c r="BN231" s="7">
        <v>0</v>
      </c>
      <c r="BO231" s="7">
        <f>'[1]Протокол №10 от 30.11.2022'!AB232</f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7">
        <v>0</v>
      </c>
      <c r="CA231" s="7">
        <v>0</v>
      </c>
      <c r="CB231" s="7"/>
      <c r="CC231" s="7">
        <v>0</v>
      </c>
      <c r="CD231" s="7">
        <f t="shared" si="365"/>
        <v>0</v>
      </c>
      <c r="CE231" s="7">
        <v>0</v>
      </c>
      <c r="CF231" s="7"/>
      <c r="CG231" s="7">
        <v>0</v>
      </c>
      <c r="CH231" s="7">
        <v>0</v>
      </c>
      <c r="CI231" s="7">
        <v>0</v>
      </c>
      <c r="CJ231" s="7">
        <v>0</v>
      </c>
      <c r="CK231" s="7">
        <v>0</v>
      </c>
      <c r="CL231" s="7">
        <v>0</v>
      </c>
      <c r="CM231" s="7">
        <v>0</v>
      </c>
      <c r="CN231" s="7">
        <v>0</v>
      </c>
      <c r="CO231" s="7">
        <v>0</v>
      </c>
      <c r="CP231" s="7">
        <v>0</v>
      </c>
      <c r="CQ231" s="7">
        <v>0</v>
      </c>
      <c r="CR231" s="7">
        <v>0</v>
      </c>
      <c r="CS231" s="7"/>
      <c r="CT231" s="7">
        <v>0</v>
      </c>
      <c r="CU231" s="7">
        <f t="shared" si="346"/>
        <v>0</v>
      </c>
      <c r="CV231" s="7">
        <v>0</v>
      </c>
      <c r="CW231" s="7"/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7">
        <v>0</v>
      </c>
      <c r="DI231" s="7">
        <v>0</v>
      </c>
      <c r="DJ231" s="7"/>
      <c r="DK231" s="7">
        <v>0</v>
      </c>
      <c r="DL231" s="7">
        <f t="shared" si="347"/>
        <v>0</v>
      </c>
      <c r="DM231" s="38">
        <f t="shared" si="377"/>
        <v>0</v>
      </c>
      <c r="DN231" s="38"/>
      <c r="DO231" s="38">
        <f t="shared" si="378"/>
        <v>0</v>
      </c>
      <c r="DP231" s="38">
        <f t="shared" si="379"/>
        <v>0</v>
      </c>
      <c r="DQ231" s="38">
        <f t="shared" si="380"/>
        <v>0</v>
      </c>
      <c r="DR231" s="38">
        <f t="shared" si="381"/>
        <v>0</v>
      </c>
      <c r="DS231" s="38">
        <f t="shared" si="382"/>
        <v>0</v>
      </c>
      <c r="DT231" s="38">
        <f t="shared" si="383"/>
        <v>0</v>
      </c>
      <c r="DU231" s="38">
        <f t="shared" si="384"/>
        <v>0</v>
      </c>
      <c r="DV231" s="38">
        <f t="shared" si="385"/>
        <v>0</v>
      </c>
      <c r="DW231" s="38">
        <f t="shared" si="386"/>
        <v>0</v>
      </c>
      <c r="DX231" s="38">
        <f t="shared" si="387"/>
        <v>0</v>
      </c>
      <c r="DY231" s="38">
        <f t="shared" si="388"/>
        <v>0</v>
      </c>
      <c r="DZ231" s="38">
        <f t="shared" si="389"/>
        <v>0</v>
      </c>
      <c r="EA231" s="38"/>
      <c r="EB231" s="38">
        <f t="shared" si="390"/>
        <v>0</v>
      </c>
    </row>
    <row r="232" spans="1:132" s="6" customFormat="1" x14ac:dyDescent="0.25">
      <c r="A232" s="10">
        <f t="shared" si="374"/>
        <v>219</v>
      </c>
      <c r="B232" s="8" t="s">
        <v>257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f t="shared" si="375"/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f t="shared" si="363"/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f t="shared" si="364"/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f t="shared" si="366"/>
        <v>0</v>
      </c>
      <c r="AJ232" s="7">
        <f t="shared" si="367"/>
        <v>0</v>
      </c>
      <c r="AK232" s="7">
        <f t="shared" si="368"/>
        <v>0</v>
      </c>
      <c r="AL232" s="7">
        <f t="shared" si="369"/>
        <v>0</v>
      </c>
      <c r="AM232" s="7">
        <f t="shared" si="370"/>
        <v>0</v>
      </c>
      <c r="AN232" s="7">
        <f t="shared" si="371"/>
        <v>0</v>
      </c>
      <c r="AO232" s="7">
        <f t="shared" si="372"/>
        <v>0</v>
      </c>
      <c r="AP232" s="7">
        <f t="shared" si="373"/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f t="shared" si="376"/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/>
      <c r="BL232" s="9">
        <v>0</v>
      </c>
      <c r="BM232" s="7">
        <f t="shared" si="345"/>
        <v>0</v>
      </c>
      <c r="BN232" s="7">
        <v>0</v>
      </c>
      <c r="BO232" s="7">
        <f>'[1]Протокол №10 от 30.11.2022'!AB233</f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7">
        <v>0</v>
      </c>
      <c r="CA232" s="7">
        <v>0</v>
      </c>
      <c r="CB232" s="7"/>
      <c r="CC232" s="7">
        <v>0</v>
      </c>
      <c r="CD232" s="7">
        <f t="shared" si="365"/>
        <v>0</v>
      </c>
      <c r="CE232" s="7">
        <v>0</v>
      </c>
      <c r="CF232" s="7"/>
      <c r="CG232" s="7">
        <v>0</v>
      </c>
      <c r="CH232" s="7">
        <v>0</v>
      </c>
      <c r="CI232" s="7">
        <v>0</v>
      </c>
      <c r="CJ232" s="7">
        <v>0</v>
      </c>
      <c r="CK232" s="7">
        <v>0</v>
      </c>
      <c r="CL232" s="7">
        <v>0</v>
      </c>
      <c r="CM232" s="7">
        <v>0</v>
      </c>
      <c r="CN232" s="7">
        <v>0</v>
      </c>
      <c r="CO232" s="7">
        <v>0</v>
      </c>
      <c r="CP232" s="7">
        <v>0</v>
      </c>
      <c r="CQ232" s="7">
        <v>0</v>
      </c>
      <c r="CR232" s="7">
        <v>0</v>
      </c>
      <c r="CS232" s="7"/>
      <c r="CT232" s="7">
        <v>0</v>
      </c>
      <c r="CU232" s="7">
        <f t="shared" si="346"/>
        <v>0</v>
      </c>
      <c r="CV232" s="7">
        <v>0</v>
      </c>
      <c r="CW232" s="7"/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7">
        <v>0</v>
      </c>
      <c r="DI232" s="7">
        <v>0</v>
      </c>
      <c r="DJ232" s="7"/>
      <c r="DK232" s="7">
        <v>0</v>
      </c>
      <c r="DL232" s="7">
        <f t="shared" si="347"/>
        <v>0</v>
      </c>
      <c r="DM232" s="38">
        <f t="shared" si="377"/>
        <v>0</v>
      </c>
      <c r="DN232" s="38"/>
      <c r="DO232" s="38">
        <f t="shared" si="378"/>
        <v>0</v>
      </c>
      <c r="DP232" s="38">
        <f t="shared" si="379"/>
        <v>0</v>
      </c>
      <c r="DQ232" s="38">
        <f t="shared" si="380"/>
        <v>0</v>
      </c>
      <c r="DR232" s="38">
        <f t="shared" si="381"/>
        <v>0</v>
      </c>
      <c r="DS232" s="38">
        <f t="shared" si="382"/>
        <v>0</v>
      </c>
      <c r="DT232" s="38">
        <f t="shared" si="383"/>
        <v>0</v>
      </c>
      <c r="DU232" s="38">
        <f t="shared" si="384"/>
        <v>0</v>
      </c>
      <c r="DV232" s="38">
        <f t="shared" si="385"/>
        <v>0</v>
      </c>
      <c r="DW232" s="38">
        <f t="shared" si="386"/>
        <v>0</v>
      </c>
      <c r="DX232" s="38">
        <f t="shared" si="387"/>
        <v>0</v>
      </c>
      <c r="DY232" s="38">
        <f t="shared" si="388"/>
        <v>0</v>
      </c>
      <c r="DZ232" s="38">
        <f t="shared" si="389"/>
        <v>0</v>
      </c>
      <c r="EA232" s="38"/>
      <c r="EB232" s="38">
        <f t="shared" si="390"/>
        <v>0</v>
      </c>
    </row>
    <row r="233" spans="1:132" s="6" customFormat="1" x14ac:dyDescent="0.25">
      <c r="A233" s="10">
        <f t="shared" si="374"/>
        <v>220</v>
      </c>
      <c r="B233" s="8" t="s">
        <v>283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f t="shared" si="375"/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f t="shared" si="363"/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f t="shared" si="364"/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f t="shared" ref="AI233:AI264" si="391">C233-K233-S233-AA233</f>
        <v>0</v>
      </c>
      <c r="AJ233" s="7">
        <f t="shared" ref="AJ233:AJ264" si="392">D233-L233-T233-AB233</f>
        <v>0</v>
      </c>
      <c r="AK233" s="7">
        <f t="shared" ref="AK233:AK264" si="393">E233-M233-U233-AC233</f>
        <v>0</v>
      </c>
      <c r="AL233" s="7">
        <f t="shared" ref="AL233:AL264" si="394">F233-N233-V233-AD233</f>
        <v>0</v>
      </c>
      <c r="AM233" s="7">
        <f t="shared" ref="AM233:AM264" si="395">G233-O233-W233-AE233</f>
        <v>0</v>
      </c>
      <c r="AN233" s="7">
        <f t="shared" ref="AN233:AN264" si="396">H233-P233-X233-AF233</f>
        <v>0</v>
      </c>
      <c r="AO233" s="7">
        <f t="shared" ref="AO233:AO264" si="397">I233-Q233-Y233-AG233</f>
        <v>0</v>
      </c>
      <c r="AP233" s="7">
        <f t="shared" ref="AP233:AP264" si="398">J233-R233-Z233-AH233</f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f t="shared" si="376"/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/>
      <c r="BL233" s="9">
        <v>0</v>
      </c>
      <c r="BM233" s="7">
        <f t="shared" si="345"/>
        <v>0</v>
      </c>
      <c r="BN233" s="7">
        <v>0</v>
      </c>
      <c r="BO233" s="7">
        <f>'[1]Протокол №10 от 30.11.2022'!AB234</f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7">
        <v>0</v>
      </c>
      <c r="CA233" s="7">
        <v>0</v>
      </c>
      <c r="CB233" s="7"/>
      <c r="CC233" s="7">
        <v>0</v>
      </c>
      <c r="CD233" s="7">
        <f t="shared" si="365"/>
        <v>0</v>
      </c>
      <c r="CE233" s="7">
        <v>0</v>
      </c>
      <c r="CF233" s="7"/>
      <c r="CG233" s="7">
        <v>0</v>
      </c>
      <c r="CH233" s="7">
        <v>0</v>
      </c>
      <c r="CI233" s="7">
        <v>0</v>
      </c>
      <c r="CJ233" s="7">
        <v>0</v>
      </c>
      <c r="CK233" s="7">
        <v>0</v>
      </c>
      <c r="CL233" s="7">
        <v>0</v>
      </c>
      <c r="CM233" s="7">
        <v>0</v>
      </c>
      <c r="CN233" s="7">
        <v>0</v>
      </c>
      <c r="CO233" s="7">
        <v>0</v>
      </c>
      <c r="CP233" s="7">
        <v>0</v>
      </c>
      <c r="CQ233" s="7">
        <v>0</v>
      </c>
      <c r="CR233" s="7">
        <v>0</v>
      </c>
      <c r="CS233" s="7"/>
      <c r="CT233" s="7">
        <v>0</v>
      </c>
      <c r="CU233" s="7">
        <f t="shared" si="346"/>
        <v>0</v>
      </c>
      <c r="CV233" s="7">
        <v>0</v>
      </c>
      <c r="CW233" s="7"/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7">
        <v>0</v>
      </c>
      <c r="DI233" s="7">
        <v>0</v>
      </c>
      <c r="DJ233" s="7"/>
      <c r="DK233" s="7">
        <v>0</v>
      </c>
      <c r="DL233" s="7">
        <f t="shared" si="347"/>
        <v>0</v>
      </c>
      <c r="DM233" s="38">
        <f t="shared" si="377"/>
        <v>0</v>
      </c>
      <c r="DN233" s="38"/>
      <c r="DO233" s="38">
        <f t="shared" si="378"/>
        <v>0</v>
      </c>
      <c r="DP233" s="38">
        <f t="shared" si="379"/>
        <v>0</v>
      </c>
      <c r="DQ233" s="38">
        <f t="shared" si="380"/>
        <v>0</v>
      </c>
      <c r="DR233" s="38">
        <f t="shared" si="381"/>
        <v>0</v>
      </c>
      <c r="DS233" s="38">
        <f t="shared" si="382"/>
        <v>0</v>
      </c>
      <c r="DT233" s="38">
        <f t="shared" si="383"/>
        <v>0</v>
      </c>
      <c r="DU233" s="38">
        <f t="shared" si="384"/>
        <v>0</v>
      </c>
      <c r="DV233" s="38">
        <f t="shared" si="385"/>
        <v>0</v>
      </c>
      <c r="DW233" s="38">
        <f t="shared" si="386"/>
        <v>0</v>
      </c>
      <c r="DX233" s="38">
        <f t="shared" si="387"/>
        <v>0</v>
      </c>
      <c r="DY233" s="38">
        <f t="shared" si="388"/>
        <v>0</v>
      </c>
      <c r="DZ233" s="38">
        <f t="shared" si="389"/>
        <v>0</v>
      </c>
      <c r="EA233" s="38"/>
      <c r="EB233" s="38">
        <f t="shared" si="390"/>
        <v>0</v>
      </c>
    </row>
    <row r="234" spans="1:132" s="6" customFormat="1" x14ac:dyDescent="0.25">
      <c r="A234" s="10">
        <f t="shared" si="374"/>
        <v>221</v>
      </c>
      <c r="B234" s="8" t="s">
        <v>258</v>
      </c>
      <c r="C234" s="7">
        <v>517</v>
      </c>
      <c r="D234" s="7">
        <v>0</v>
      </c>
      <c r="E234" s="7">
        <v>0</v>
      </c>
      <c r="F234" s="7">
        <v>0</v>
      </c>
      <c r="G234" s="7">
        <v>0</v>
      </c>
      <c r="H234" s="7">
        <v>517</v>
      </c>
      <c r="I234" s="7">
        <v>2072</v>
      </c>
      <c r="J234" s="7">
        <v>0</v>
      </c>
      <c r="K234" s="7">
        <f t="shared" si="375"/>
        <v>49</v>
      </c>
      <c r="L234" s="7">
        <v>0</v>
      </c>
      <c r="M234" s="7">
        <v>0</v>
      </c>
      <c r="N234" s="7">
        <v>0</v>
      </c>
      <c r="O234" s="7">
        <v>0</v>
      </c>
      <c r="P234" s="7">
        <v>49</v>
      </c>
      <c r="Q234" s="7">
        <v>197</v>
      </c>
      <c r="R234" s="7">
        <v>0</v>
      </c>
      <c r="S234" s="7">
        <f t="shared" si="363"/>
        <v>49</v>
      </c>
      <c r="T234" s="7">
        <v>0</v>
      </c>
      <c r="U234" s="7">
        <v>0</v>
      </c>
      <c r="V234" s="7">
        <v>0</v>
      </c>
      <c r="W234" s="7">
        <v>0</v>
      </c>
      <c r="X234" s="7">
        <v>49</v>
      </c>
      <c r="Y234" s="7">
        <v>197</v>
      </c>
      <c r="Z234" s="7">
        <v>0</v>
      </c>
      <c r="AA234" s="7">
        <f t="shared" si="364"/>
        <v>209</v>
      </c>
      <c r="AB234" s="7">
        <v>0</v>
      </c>
      <c r="AC234" s="7">
        <v>0</v>
      </c>
      <c r="AD234" s="7">
        <v>0</v>
      </c>
      <c r="AE234" s="7">
        <v>0</v>
      </c>
      <c r="AF234" s="7">
        <f>49+160</f>
        <v>209</v>
      </c>
      <c r="AG234" s="7">
        <f>197+642</f>
        <v>839</v>
      </c>
      <c r="AH234" s="7">
        <v>0</v>
      </c>
      <c r="AI234" s="7">
        <f t="shared" si="391"/>
        <v>210</v>
      </c>
      <c r="AJ234" s="7">
        <f t="shared" si="392"/>
        <v>0</v>
      </c>
      <c r="AK234" s="7">
        <f t="shared" si="393"/>
        <v>0</v>
      </c>
      <c r="AL234" s="7">
        <f t="shared" si="394"/>
        <v>0</v>
      </c>
      <c r="AM234" s="7">
        <f t="shared" si="395"/>
        <v>0</v>
      </c>
      <c r="AN234" s="7">
        <f t="shared" si="396"/>
        <v>210</v>
      </c>
      <c r="AO234" s="7">
        <f t="shared" si="397"/>
        <v>839</v>
      </c>
      <c r="AP234" s="7">
        <f t="shared" si="398"/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f t="shared" si="376"/>
        <v>5322</v>
      </c>
      <c r="AW234" s="7">
        <v>0</v>
      </c>
      <c r="AX234" s="7">
        <v>0</v>
      </c>
      <c r="AY234" s="7">
        <v>5322</v>
      </c>
      <c r="AZ234" s="7">
        <v>50023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/>
      <c r="BL234" s="9">
        <v>0</v>
      </c>
      <c r="BM234" s="7">
        <f t="shared" si="345"/>
        <v>503</v>
      </c>
      <c r="BN234" s="7">
        <v>0</v>
      </c>
      <c r="BO234" s="7">
        <f>'[1]Протокол №10 от 30.11.2022'!AB235</f>
        <v>0</v>
      </c>
      <c r="BP234" s="7">
        <v>503</v>
      </c>
      <c r="BQ234" s="7">
        <v>4730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7">
        <v>0</v>
      </c>
      <c r="CA234" s="7">
        <v>0</v>
      </c>
      <c r="CB234" s="7"/>
      <c r="CC234" s="7">
        <v>0</v>
      </c>
      <c r="CD234" s="7">
        <f t="shared" si="365"/>
        <v>503</v>
      </c>
      <c r="CE234" s="7">
        <v>0</v>
      </c>
      <c r="CF234" s="7"/>
      <c r="CG234" s="7">
        <v>503</v>
      </c>
      <c r="CH234" s="7">
        <v>4730</v>
      </c>
      <c r="CI234" s="7">
        <v>0</v>
      </c>
      <c r="CJ234" s="7">
        <v>0</v>
      </c>
      <c r="CK234" s="7">
        <v>0</v>
      </c>
      <c r="CL234" s="7">
        <v>0</v>
      </c>
      <c r="CM234" s="7">
        <v>0</v>
      </c>
      <c r="CN234" s="7">
        <v>0</v>
      </c>
      <c r="CO234" s="7">
        <v>0</v>
      </c>
      <c r="CP234" s="7">
        <v>0</v>
      </c>
      <c r="CQ234" s="7">
        <v>0</v>
      </c>
      <c r="CR234" s="7">
        <v>0</v>
      </c>
      <c r="CS234" s="7"/>
      <c r="CT234" s="7">
        <v>0</v>
      </c>
      <c r="CU234" s="7">
        <f t="shared" si="346"/>
        <v>2158</v>
      </c>
      <c r="CV234" s="7">
        <v>0</v>
      </c>
      <c r="CW234" s="7"/>
      <c r="CX234" s="7">
        <f>503+1655</f>
        <v>2158</v>
      </c>
      <c r="CY234" s="7">
        <f>4730+15551</f>
        <v>20281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7">
        <v>0</v>
      </c>
      <c r="DI234" s="7">
        <v>0</v>
      </c>
      <c r="DJ234" s="7"/>
      <c r="DK234" s="7">
        <v>0</v>
      </c>
      <c r="DL234" s="7">
        <f t="shared" si="347"/>
        <v>2158</v>
      </c>
      <c r="DM234" s="38">
        <f t="shared" si="377"/>
        <v>0</v>
      </c>
      <c r="DN234" s="38"/>
      <c r="DO234" s="38">
        <f t="shared" si="378"/>
        <v>2158</v>
      </c>
      <c r="DP234" s="38">
        <f t="shared" si="379"/>
        <v>20282</v>
      </c>
      <c r="DQ234" s="38">
        <f t="shared" si="380"/>
        <v>0</v>
      </c>
      <c r="DR234" s="38">
        <f t="shared" si="381"/>
        <v>0</v>
      </c>
      <c r="DS234" s="38">
        <f t="shared" si="382"/>
        <v>0</v>
      </c>
      <c r="DT234" s="38">
        <f t="shared" si="383"/>
        <v>0</v>
      </c>
      <c r="DU234" s="38">
        <f t="shared" si="384"/>
        <v>0</v>
      </c>
      <c r="DV234" s="38">
        <f t="shared" si="385"/>
        <v>0</v>
      </c>
      <c r="DW234" s="38">
        <f t="shared" si="386"/>
        <v>0</v>
      </c>
      <c r="DX234" s="38">
        <f t="shared" si="387"/>
        <v>0</v>
      </c>
      <c r="DY234" s="38">
        <f t="shared" si="388"/>
        <v>0</v>
      </c>
      <c r="DZ234" s="38">
        <f t="shared" si="389"/>
        <v>0</v>
      </c>
      <c r="EA234" s="38"/>
      <c r="EB234" s="38">
        <f t="shared" si="390"/>
        <v>0</v>
      </c>
    </row>
    <row r="235" spans="1:132" s="6" customFormat="1" x14ac:dyDescent="0.25">
      <c r="A235" s="10">
        <f t="shared" si="374"/>
        <v>222</v>
      </c>
      <c r="B235" s="8" t="s">
        <v>259</v>
      </c>
      <c r="C235" s="7">
        <v>99</v>
      </c>
      <c r="D235" s="7">
        <v>0</v>
      </c>
      <c r="E235" s="7">
        <v>0</v>
      </c>
      <c r="F235" s="7">
        <v>0</v>
      </c>
      <c r="G235" s="7">
        <v>0</v>
      </c>
      <c r="H235" s="7">
        <v>99</v>
      </c>
      <c r="I235" s="7">
        <v>394.2</v>
      </c>
      <c r="J235" s="7">
        <v>0</v>
      </c>
      <c r="K235" s="7">
        <f t="shared" si="375"/>
        <v>25</v>
      </c>
      <c r="L235" s="7">
        <v>0</v>
      </c>
      <c r="M235" s="7">
        <v>0</v>
      </c>
      <c r="N235" s="7">
        <v>0</v>
      </c>
      <c r="O235" s="7">
        <v>0</v>
      </c>
      <c r="P235" s="7">
        <v>25</v>
      </c>
      <c r="Q235" s="7">
        <v>99</v>
      </c>
      <c r="R235" s="7">
        <v>0</v>
      </c>
      <c r="S235" s="7">
        <f t="shared" si="363"/>
        <v>25</v>
      </c>
      <c r="T235" s="7">
        <v>0</v>
      </c>
      <c r="U235" s="7">
        <v>0</v>
      </c>
      <c r="V235" s="7">
        <v>0</v>
      </c>
      <c r="W235" s="7">
        <v>0</v>
      </c>
      <c r="X235" s="7">
        <v>25</v>
      </c>
      <c r="Y235" s="7">
        <v>99</v>
      </c>
      <c r="Z235" s="7">
        <v>0</v>
      </c>
      <c r="AA235" s="7">
        <f t="shared" si="364"/>
        <v>25</v>
      </c>
      <c r="AB235" s="7">
        <v>0</v>
      </c>
      <c r="AC235" s="7">
        <v>0</v>
      </c>
      <c r="AD235" s="7">
        <v>0</v>
      </c>
      <c r="AE235" s="7">
        <v>0</v>
      </c>
      <c r="AF235" s="7">
        <v>25</v>
      </c>
      <c r="AG235" s="7">
        <v>99</v>
      </c>
      <c r="AH235" s="7">
        <v>0</v>
      </c>
      <c r="AI235" s="7">
        <f t="shared" si="391"/>
        <v>24</v>
      </c>
      <c r="AJ235" s="7">
        <f t="shared" si="392"/>
        <v>0</v>
      </c>
      <c r="AK235" s="7">
        <f t="shared" si="393"/>
        <v>0</v>
      </c>
      <c r="AL235" s="7">
        <f t="shared" si="394"/>
        <v>0</v>
      </c>
      <c r="AM235" s="7">
        <f t="shared" si="395"/>
        <v>0</v>
      </c>
      <c r="AN235" s="7">
        <f t="shared" si="396"/>
        <v>24</v>
      </c>
      <c r="AO235" s="7">
        <f t="shared" si="397"/>
        <v>97.199999999999989</v>
      </c>
      <c r="AP235" s="7">
        <f t="shared" si="398"/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f t="shared" si="376"/>
        <v>1456</v>
      </c>
      <c r="AW235" s="7">
        <v>0</v>
      </c>
      <c r="AX235" s="7">
        <v>0</v>
      </c>
      <c r="AY235" s="7">
        <v>1006</v>
      </c>
      <c r="AZ235" s="7">
        <v>9460.7999999999993</v>
      </c>
      <c r="BA235" s="7">
        <v>0</v>
      </c>
      <c r="BB235" s="7">
        <v>50</v>
      </c>
      <c r="BC235" s="7">
        <v>0</v>
      </c>
      <c r="BD235" s="7">
        <v>200</v>
      </c>
      <c r="BE235" s="7">
        <v>200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/>
      <c r="BL235" s="9">
        <v>0</v>
      </c>
      <c r="BM235" s="7">
        <f t="shared" si="345"/>
        <v>402</v>
      </c>
      <c r="BN235" s="7">
        <v>0</v>
      </c>
      <c r="BO235" s="7">
        <f>'[1]Протокол №10 от 30.11.2022'!AB236</f>
        <v>0</v>
      </c>
      <c r="BP235" s="7">
        <v>252</v>
      </c>
      <c r="BQ235" s="7">
        <v>2365</v>
      </c>
      <c r="BR235" s="7">
        <v>0</v>
      </c>
      <c r="BS235" s="7">
        <f>75-25</f>
        <v>50</v>
      </c>
      <c r="BT235" s="7">
        <v>0</v>
      </c>
      <c r="BU235" s="7">
        <v>50</v>
      </c>
      <c r="BV235" s="7">
        <v>50</v>
      </c>
      <c r="BW235" s="7">
        <v>0</v>
      </c>
      <c r="BX235" s="7">
        <v>0</v>
      </c>
      <c r="BY235" s="7">
        <v>0</v>
      </c>
      <c r="BZ235" s="7">
        <v>0</v>
      </c>
      <c r="CA235" s="7">
        <v>0</v>
      </c>
      <c r="CB235" s="7"/>
      <c r="CC235" s="7">
        <v>0</v>
      </c>
      <c r="CD235" s="7">
        <f t="shared" si="365"/>
        <v>352</v>
      </c>
      <c r="CE235" s="7">
        <v>0</v>
      </c>
      <c r="CF235" s="7"/>
      <c r="CG235" s="7">
        <v>252</v>
      </c>
      <c r="CH235" s="7">
        <v>2365</v>
      </c>
      <c r="CI235" s="7">
        <v>0</v>
      </c>
      <c r="CJ235" s="7"/>
      <c r="CK235" s="7">
        <v>0</v>
      </c>
      <c r="CL235" s="7">
        <v>50</v>
      </c>
      <c r="CM235" s="7">
        <v>50</v>
      </c>
      <c r="CN235" s="7">
        <v>0</v>
      </c>
      <c r="CO235" s="7">
        <v>0</v>
      </c>
      <c r="CP235" s="7">
        <v>0</v>
      </c>
      <c r="CQ235" s="7">
        <v>0</v>
      </c>
      <c r="CR235" s="7">
        <v>0</v>
      </c>
      <c r="CS235" s="7"/>
      <c r="CT235" s="7">
        <v>0</v>
      </c>
      <c r="CU235" s="7">
        <f t="shared" si="346"/>
        <v>352</v>
      </c>
      <c r="CV235" s="7">
        <v>0</v>
      </c>
      <c r="CW235" s="7"/>
      <c r="CX235" s="7">
        <v>252</v>
      </c>
      <c r="CY235" s="7">
        <v>2365</v>
      </c>
      <c r="CZ235" s="7">
        <v>0</v>
      </c>
      <c r="DA235" s="7"/>
      <c r="DB235" s="7">
        <v>0</v>
      </c>
      <c r="DC235" s="7">
        <v>50</v>
      </c>
      <c r="DD235" s="7">
        <v>50</v>
      </c>
      <c r="DE235" s="7">
        <v>0</v>
      </c>
      <c r="DF235" s="7">
        <v>0</v>
      </c>
      <c r="DG235" s="7">
        <v>0</v>
      </c>
      <c r="DH235" s="7">
        <v>0</v>
      </c>
      <c r="DI235" s="7">
        <v>0</v>
      </c>
      <c r="DJ235" s="7"/>
      <c r="DK235" s="7">
        <v>0</v>
      </c>
      <c r="DL235" s="7">
        <f t="shared" si="347"/>
        <v>350</v>
      </c>
      <c r="DM235" s="38">
        <f t="shared" si="377"/>
        <v>0</v>
      </c>
      <c r="DN235" s="38"/>
      <c r="DO235" s="38">
        <f t="shared" si="378"/>
        <v>250</v>
      </c>
      <c r="DP235" s="38">
        <f t="shared" si="379"/>
        <v>2365.7999999999993</v>
      </c>
      <c r="DQ235" s="38">
        <f t="shared" si="380"/>
        <v>0</v>
      </c>
      <c r="DR235" s="38">
        <f t="shared" si="381"/>
        <v>0</v>
      </c>
      <c r="DS235" s="38">
        <f t="shared" si="382"/>
        <v>0</v>
      </c>
      <c r="DT235" s="38">
        <f t="shared" si="383"/>
        <v>50</v>
      </c>
      <c r="DU235" s="38">
        <f t="shared" si="384"/>
        <v>50</v>
      </c>
      <c r="DV235" s="38">
        <f t="shared" si="385"/>
        <v>0</v>
      </c>
      <c r="DW235" s="38">
        <f t="shared" si="386"/>
        <v>0</v>
      </c>
      <c r="DX235" s="38">
        <f t="shared" si="387"/>
        <v>0</v>
      </c>
      <c r="DY235" s="38">
        <f t="shared" si="388"/>
        <v>0</v>
      </c>
      <c r="DZ235" s="38">
        <f t="shared" si="389"/>
        <v>0</v>
      </c>
      <c r="EA235" s="38"/>
      <c r="EB235" s="38">
        <f t="shared" si="390"/>
        <v>0</v>
      </c>
    </row>
    <row r="236" spans="1:132" s="6" customFormat="1" x14ac:dyDescent="0.25">
      <c r="A236" s="10">
        <f t="shared" si="374"/>
        <v>223</v>
      </c>
      <c r="B236" s="8" t="s">
        <v>260</v>
      </c>
      <c r="C236" s="7">
        <v>148</v>
      </c>
      <c r="D236" s="7">
        <v>0</v>
      </c>
      <c r="E236" s="7">
        <v>0</v>
      </c>
      <c r="F236" s="7">
        <v>0</v>
      </c>
      <c r="G236" s="7">
        <v>0</v>
      </c>
      <c r="H236" s="7">
        <v>148</v>
      </c>
      <c r="I236" s="7">
        <v>591.30000000000007</v>
      </c>
      <c r="J236" s="7">
        <v>0</v>
      </c>
      <c r="K236" s="7">
        <f t="shared" si="375"/>
        <v>37</v>
      </c>
      <c r="L236" s="7">
        <v>0</v>
      </c>
      <c r="M236" s="7">
        <v>0</v>
      </c>
      <c r="N236" s="7">
        <v>0</v>
      </c>
      <c r="O236" s="7">
        <v>0</v>
      </c>
      <c r="P236" s="7">
        <v>37</v>
      </c>
      <c r="Q236" s="7">
        <v>148</v>
      </c>
      <c r="R236" s="7">
        <v>0</v>
      </c>
      <c r="S236" s="7">
        <f t="shared" si="363"/>
        <v>37</v>
      </c>
      <c r="T236" s="7">
        <v>0</v>
      </c>
      <c r="U236" s="7">
        <v>0</v>
      </c>
      <c r="V236" s="7">
        <v>0</v>
      </c>
      <c r="W236" s="7">
        <v>0</v>
      </c>
      <c r="X236" s="7">
        <v>37</v>
      </c>
      <c r="Y236" s="7">
        <v>148</v>
      </c>
      <c r="Z236" s="7">
        <v>0</v>
      </c>
      <c r="AA236" s="7">
        <f t="shared" si="364"/>
        <v>37</v>
      </c>
      <c r="AB236" s="7">
        <v>0</v>
      </c>
      <c r="AC236" s="7">
        <v>0</v>
      </c>
      <c r="AD236" s="7">
        <v>0</v>
      </c>
      <c r="AE236" s="7">
        <v>0</v>
      </c>
      <c r="AF236" s="7">
        <v>37</v>
      </c>
      <c r="AG236" s="7">
        <v>148</v>
      </c>
      <c r="AH236" s="7">
        <v>0</v>
      </c>
      <c r="AI236" s="7">
        <f t="shared" si="391"/>
        <v>37</v>
      </c>
      <c r="AJ236" s="7">
        <f t="shared" si="392"/>
        <v>0</v>
      </c>
      <c r="AK236" s="7">
        <f t="shared" si="393"/>
        <v>0</v>
      </c>
      <c r="AL236" s="7">
        <f t="shared" si="394"/>
        <v>0</v>
      </c>
      <c r="AM236" s="7">
        <f t="shared" si="395"/>
        <v>0</v>
      </c>
      <c r="AN236" s="7">
        <f t="shared" si="396"/>
        <v>37</v>
      </c>
      <c r="AO236" s="7">
        <f t="shared" si="397"/>
        <v>147.30000000000007</v>
      </c>
      <c r="AP236" s="7">
        <f t="shared" si="398"/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f t="shared" si="376"/>
        <v>1510</v>
      </c>
      <c r="AW236" s="7">
        <v>0</v>
      </c>
      <c r="AX236" s="7">
        <v>0</v>
      </c>
      <c r="AY236" s="7">
        <v>1510</v>
      </c>
      <c r="AZ236" s="7">
        <v>14191.2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/>
      <c r="BL236" s="9">
        <v>0</v>
      </c>
      <c r="BM236" s="7">
        <f t="shared" si="345"/>
        <v>378</v>
      </c>
      <c r="BN236" s="7">
        <v>0</v>
      </c>
      <c r="BO236" s="7">
        <f>'[1]Протокол №10 от 30.11.2022'!AB237</f>
        <v>0</v>
      </c>
      <c r="BP236" s="7">
        <v>378</v>
      </c>
      <c r="BQ236" s="7">
        <v>3548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7">
        <v>0</v>
      </c>
      <c r="CA236" s="7">
        <v>0</v>
      </c>
      <c r="CB236" s="7"/>
      <c r="CC236" s="7">
        <v>0</v>
      </c>
      <c r="CD236" s="7">
        <f t="shared" si="365"/>
        <v>378</v>
      </c>
      <c r="CE236" s="7">
        <v>0</v>
      </c>
      <c r="CF236" s="7"/>
      <c r="CG236" s="7">
        <v>378</v>
      </c>
      <c r="CH236" s="7">
        <v>3548</v>
      </c>
      <c r="CI236" s="7">
        <v>0</v>
      </c>
      <c r="CJ236" s="7">
        <v>0</v>
      </c>
      <c r="CK236" s="7">
        <v>0</v>
      </c>
      <c r="CL236" s="7">
        <v>0</v>
      </c>
      <c r="CM236" s="7">
        <v>0</v>
      </c>
      <c r="CN236" s="7">
        <v>0</v>
      </c>
      <c r="CO236" s="7">
        <v>0</v>
      </c>
      <c r="CP236" s="7">
        <v>0</v>
      </c>
      <c r="CQ236" s="7">
        <v>0</v>
      </c>
      <c r="CR236" s="7">
        <v>0</v>
      </c>
      <c r="CS236" s="7"/>
      <c r="CT236" s="7">
        <v>0</v>
      </c>
      <c r="CU236" s="7">
        <f t="shared" si="346"/>
        <v>378</v>
      </c>
      <c r="CV236" s="7">
        <v>0</v>
      </c>
      <c r="CW236" s="7"/>
      <c r="CX236" s="7">
        <v>378</v>
      </c>
      <c r="CY236" s="7">
        <v>3548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7">
        <v>0</v>
      </c>
      <c r="DI236" s="7">
        <v>0</v>
      </c>
      <c r="DJ236" s="7"/>
      <c r="DK236" s="7">
        <v>0</v>
      </c>
      <c r="DL236" s="7">
        <f t="shared" si="347"/>
        <v>376</v>
      </c>
      <c r="DM236" s="38">
        <f t="shared" si="377"/>
        <v>0</v>
      </c>
      <c r="DN236" s="38"/>
      <c r="DO236" s="38">
        <f t="shared" si="378"/>
        <v>376</v>
      </c>
      <c r="DP236" s="38">
        <f t="shared" si="379"/>
        <v>3547.2000000000007</v>
      </c>
      <c r="DQ236" s="38">
        <f t="shared" si="380"/>
        <v>0</v>
      </c>
      <c r="DR236" s="38">
        <f t="shared" si="381"/>
        <v>0</v>
      </c>
      <c r="DS236" s="38">
        <f t="shared" si="382"/>
        <v>0</v>
      </c>
      <c r="DT236" s="38">
        <f t="shared" si="383"/>
        <v>0</v>
      </c>
      <c r="DU236" s="38">
        <f t="shared" si="384"/>
        <v>0</v>
      </c>
      <c r="DV236" s="38">
        <f t="shared" si="385"/>
        <v>0</v>
      </c>
      <c r="DW236" s="38">
        <f t="shared" si="386"/>
        <v>0</v>
      </c>
      <c r="DX236" s="38">
        <f t="shared" si="387"/>
        <v>0</v>
      </c>
      <c r="DY236" s="38">
        <f t="shared" si="388"/>
        <v>0</v>
      </c>
      <c r="DZ236" s="38">
        <f t="shared" si="389"/>
        <v>0</v>
      </c>
      <c r="EA236" s="38"/>
      <c r="EB236" s="38">
        <f t="shared" si="390"/>
        <v>0</v>
      </c>
    </row>
    <row r="237" spans="1:132" s="6" customFormat="1" x14ac:dyDescent="0.25">
      <c r="A237" s="10">
        <f t="shared" si="374"/>
        <v>224</v>
      </c>
      <c r="B237" s="8" t="s">
        <v>261</v>
      </c>
      <c r="C237" s="7">
        <v>517</v>
      </c>
      <c r="D237" s="7">
        <v>0</v>
      </c>
      <c r="E237" s="7">
        <v>0</v>
      </c>
      <c r="F237" s="7">
        <v>0</v>
      </c>
      <c r="G237" s="7">
        <v>0</v>
      </c>
      <c r="H237" s="7">
        <v>517</v>
      </c>
      <c r="I237" s="7">
        <v>2069.5500000000002</v>
      </c>
      <c r="J237" s="7">
        <v>0</v>
      </c>
      <c r="K237" s="7">
        <f t="shared" si="375"/>
        <v>129</v>
      </c>
      <c r="L237" s="7">
        <v>0</v>
      </c>
      <c r="M237" s="7">
        <v>0</v>
      </c>
      <c r="N237" s="7">
        <v>0</v>
      </c>
      <c r="O237" s="7">
        <v>0</v>
      </c>
      <c r="P237" s="7">
        <v>129</v>
      </c>
      <c r="Q237" s="7">
        <v>517</v>
      </c>
      <c r="R237" s="7">
        <v>0</v>
      </c>
      <c r="S237" s="7">
        <f t="shared" si="363"/>
        <v>129</v>
      </c>
      <c r="T237" s="7">
        <v>0</v>
      </c>
      <c r="U237" s="7">
        <v>0</v>
      </c>
      <c r="V237" s="7">
        <v>0</v>
      </c>
      <c r="W237" s="7">
        <v>0</v>
      </c>
      <c r="X237" s="7">
        <v>129</v>
      </c>
      <c r="Y237" s="7">
        <v>517</v>
      </c>
      <c r="Z237" s="7">
        <v>0</v>
      </c>
      <c r="AA237" s="7">
        <f t="shared" si="364"/>
        <v>129</v>
      </c>
      <c r="AB237" s="7">
        <v>0</v>
      </c>
      <c r="AC237" s="7">
        <v>0</v>
      </c>
      <c r="AD237" s="7">
        <v>0</v>
      </c>
      <c r="AE237" s="7">
        <v>0</v>
      </c>
      <c r="AF237" s="7">
        <v>129</v>
      </c>
      <c r="AG237" s="7">
        <v>517</v>
      </c>
      <c r="AH237" s="7">
        <v>0</v>
      </c>
      <c r="AI237" s="7">
        <f t="shared" si="391"/>
        <v>130</v>
      </c>
      <c r="AJ237" s="7">
        <f t="shared" si="392"/>
        <v>0</v>
      </c>
      <c r="AK237" s="7">
        <f t="shared" si="393"/>
        <v>0</v>
      </c>
      <c r="AL237" s="7">
        <f t="shared" si="394"/>
        <v>0</v>
      </c>
      <c r="AM237" s="7">
        <f t="shared" si="395"/>
        <v>0</v>
      </c>
      <c r="AN237" s="7">
        <f t="shared" si="396"/>
        <v>130</v>
      </c>
      <c r="AO237" s="7">
        <f t="shared" si="397"/>
        <v>518.55000000000018</v>
      </c>
      <c r="AP237" s="7">
        <f t="shared" si="398"/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f t="shared" si="376"/>
        <v>5284</v>
      </c>
      <c r="AW237" s="7">
        <v>0</v>
      </c>
      <c r="AX237" s="7">
        <v>0</v>
      </c>
      <c r="AY237" s="7">
        <v>5284</v>
      </c>
      <c r="AZ237" s="7">
        <v>49669.2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/>
      <c r="BL237" s="9">
        <v>0</v>
      </c>
      <c r="BM237" s="7">
        <f t="shared" si="345"/>
        <v>1321</v>
      </c>
      <c r="BN237" s="7">
        <v>0</v>
      </c>
      <c r="BO237" s="7">
        <f>'[1]Протокол №10 от 30.11.2022'!AB238</f>
        <v>0</v>
      </c>
      <c r="BP237" s="7">
        <v>1321</v>
      </c>
      <c r="BQ237" s="7">
        <v>12417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7">
        <v>0</v>
      </c>
      <c r="CA237" s="7">
        <v>0</v>
      </c>
      <c r="CB237" s="7"/>
      <c r="CC237" s="7">
        <v>0</v>
      </c>
      <c r="CD237" s="7">
        <f t="shared" si="365"/>
        <v>1321</v>
      </c>
      <c r="CE237" s="7">
        <v>0</v>
      </c>
      <c r="CF237" s="7"/>
      <c r="CG237" s="7">
        <v>1321</v>
      </c>
      <c r="CH237" s="7">
        <v>12417</v>
      </c>
      <c r="CI237" s="7">
        <v>0</v>
      </c>
      <c r="CJ237" s="7">
        <v>0</v>
      </c>
      <c r="CK237" s="7">
        <v>0</v>
      </c>
      <c r="CL237" s="7">
        <v>0</v>
      </c>
      <c r="CM237" s="7">
        <v>0</v>
      </c>
      <c r="CN237" s="7">
        <v>0</v>
      </c>
      <c r="CO237" s="7">
        <v>0</v>
      </c>
      <c r="CP237" s="7">
        <v>0</v>
      </c>
      <c r="CQ237" s="7">
        <v>0</v>
      </c>
      <c r="CR237" s="7">
        <v>0</v>
      </c>
      <c r="CS237" s="7"/>
      <c r="CT237" s="7">
        <v>0</v>
      </c>
      <c r="CU237" s="7">
        <f t="shared" si="346"/>
        <v>1321</v>
      </c>
      <c r="CV237" s="7">
        <v>0</v>
      </c>
      <c r="CW237" s="7"/>
      <c r="CX237" s="7">
        <v>1321</v>
      </c>
      <c r="CY237" s="7">
        <v>12417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7">
        <v>0</v>
      </c>
      <c r="DI237" s="7">
        <v>0</v>
      </c>
      <c r="DJ237" s="7"/>
      <c r="DK237" s="7">
        <v>0</v>
      </c>
      <c r="DL237" s="7">
        <f t="shared" si="347"/>
        <v>1321</v>
      </c>
      <c r="DM237" s="38">
        <f t="shared" si="377"/>
        <v>0</v>
      </c>
      <c r="DN237" s="38"/>
      <c r="DO237" s="38">
        <f t="shared" si="378"/>
        <v>1321</v>
      </c>
      <c r="DP237" s="38">
        <f t="shared" si="379"/>
        <v>12418.199999999997</v>
      </c>
      <c r="DQ237" s="38">
        <f t="shared" si="380"/>
        <v>0</v>
      </c>
      <c r="DR237" s="38">
        <f t="shared" si="381"/>
        <v>0</v>
      </c>
      <c r="DS237" s="38">
        <f t="shared" si="382"/>
        <v>0</v>
      </c>
      <c r="DT237" s="38">
        <f t="shared" si="383"/>
        <v>0</v>
      </c>
      <c r="DU237" s="38">
        <f t="shared" si="384"/>
        <v>0</v>
      </c>
      <c r="DV237" s="38">
        <f t="shared" si="385"/>
        <v>0</v>
      </c>
      <c r="DW237" s="38">
        <f t="shared" si="386"/>
        <v>0</v>
      </c>
      <c r="DX237" s="38">
        <f t="shared" si="387"/>
        <v>0</v>
      </c>
      <c r="DY237" s="38">
        <f t="shared" si="388"/>
        <v>0</v>
      </c>
      <c r="DZ237" s="38">
        <f t="shared" si="389"/>
        <v>0</v>
      </c>
      <c r="EA237" s="38"/>
      <c r="EB237" s="38">
        <f t="shared" si="390"/>
        <v>0</v>
      </c>
    </row>
    <row r="238" spans="1:132" s="6" customFormat="1" x14ac:dyDescent="0.25">
      <c r="A238" s="10">
        <f t="shared" si="374"/>
        <v>225</v>
      </c>
      <c r="B238" s="8" t="s">
        <v>262</v>
      </c>
      <c r="C238" s="7">
        <v>172</v>
      </c>
      <c r="D238" s="7">
        <v>0</v>
      </c>
      <c r="E238" s="7">
        <v>0</v>
      </c>
      <c r="F238" s="7">
        <v>0</v>
      </c>
      <c r="G238" s="7">
        <v>0</v>
      </c>
      <c r="H238" s="7">
        <v>172</v>
      </c>
      <c r="I238" s="7">
        <v>689.85</v>
      </c>
      <c r="J238" s="7">
        <v>0</v>
      </c>
      <c r="K238" s="7">
        <f t="shared" si="375"/>
        <v>43</v>
      </c>
      <c r="L238" s="7">
        <v>0</v>
      </c>
      <c r="M238" s="7">
        <v>0</v>
      </c>
      <c r="N238" s="7">
        <v>0</v>
      </c>
      <c r="O238" s="7">
        <v>0</v>
      </c>
      <c r="P238" s="7">
        <v>43</v>
      </c>
      <c r="Q238" s="7">
        <v>172</v>
      </c>
      <c r="R238" s="7">
        <v>0</v>
      </c>
      <c r="S238" s="7">
        <f t="shared" si="363"/>
        <v>43</v>
      </c>
      <c r="T238" s="7">
        <v>0</v>
      </c>
      <c r="U238" s="7">
        <v>0</v>
      </c>
      <c r="V238" s="7">
        <v>0</v>
      </c>
      <c r="W238" s="7">
        <v>0</v>
      </c>
      <c r="X238" s="7">
        <v>43</v>
      </c>
      <c r="Y238" s="7">
        <v>172</v>
      </c>
      <c r="Z238" s="7">
        <v>0</v>
      </c>
      <c r="AA238" s="7">
        <f t="shared" si="364"/>
        <v>43</v>
      </c>
      <c r="AB238" s="7">
        <v>0</v>
      </c>
      <c r="AC238" s="7">
        <v>0</v>
      </c>
      <c r="AD238" s="7">
        <v>0</v>
      </c>
      <c r="AE238" s="7">
        <v>0</v>
      </c>
      <c r="AF238" s="7">
        <v>43</v>
      </c>
      <c r="AG238" s="7">
        <v>172</v>
      </c>
      <c r="AH238" s="7">
        <v>0</v>
      </c>
      <c r="AI238" s="7">
        <f t="shared" si="391"/>
        <v>43</v>
      </c>
      <c r="AJ238" s="7">
        <f t="shared" si="392"/>
        <v>0</v>
      </c>
      <c r="AK238" s="7">
        <f t="shared" si="393"/>
        <v>0</v>
      </c>
      <c r="AL238" s="7">
        <f t="shared" si="394"/>
        <v>0</v>
      </c>
      <c r="AM238" s="7">
        <f t="shared" si="395"/>
        <v>0</v>
      </c>
      <c r="AN238" s="7">
        <f t="shared" si="396"/>
        <v>43</v>
      </c>
      <c r="AO238" s="7">
        <f t="shared" si="397"/>
        <v>173.85000000000002</v>
      </c>
      <c r="AP238" s="7">
        <f t="shared" si="398"/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f t="shared" si="376"/>
        <v>1761</v>
      </c>
      <c r="AW238" s="7">
        <v>0</v>
      </c>
      <c r="AX238" s="7">
        <v>0</v>
      </c>
      <c r="AY238" s="7">
        <v>1761</v>
      </c>
      <c r="AZ238" s="7">
        <v>16556.400000000001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/>
      <c r="BL238" s="9">
        <v>0</v>
      </c>
      <c r="BM238" s="7">
        <f t="shared" si="345"/>
        <v>440</v>
      </c>
      <c r="BN238" s="7">
        <v>0</v>
      </c>
      <c r="BO238" s="7">
        <f>'[1]Протокол №10 от 30.11.2022'!AB239</f>
        <v>0</v>
      </c>
      <c r="BP238" s="7">
        <v>440</v>
      </c>
      <c r="BQ238" s="7">
        <v>4139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7">
        <v>0</v>
      </c>
      <c r="CA238" s="7">
        <v>0</v>
      </c>
      <c r="CB238" s="7"/>
      <c r="CC238" s="7">
        <v>0</v>
      </c>
      <c r="CD238" s="7">
        <f t="shared" si="365"/>
        <v>440</v>
      </c>
      <c r="CE238" s="7">
        <v>0</v>
      </c>
      <c r="CF238" s="7"/>
      <c r="CG238" s="7">
        <v>440</v>
      </c>
      <c r="CH238" s="7">
        <v>4139</v>
      </c>
      <c r="CI238" s="7">
        <v>0</v>
      </c>
      <c r="CJ238" s="7">
        <v>0</v>
      </c>
      <c r="CK238" s="7">
        <v>0</v>
      </c>
      <c r="CL238" s="7">
        <v>0</v>
      </c>
      <c r="CM238" s="7">
        <v>0</v>
      </c>
      <c r="CN238" s="7">
        <v>0</v>
      </c>
      <c r="CO238" s="7">
        <v>0</v>
      </c>
      <c r="CP238" s="7">
        <v>0</v>
      </c>
      <c r="CQ238" s="7">
        <v>0</v>
      </c>
      <c r="CR238" s="7">
        <v>0</v>
      </c>
      <c r="CS238" s="7"/>
      <c r="CT238" s="7">
        <v>0</v>
      </c>
      <c r="CU238" s="7">
        <f t="shared" si="346"/>
        <v>440</v>
      </c>
      <c r="CV238" s="7">
        <v>0</v>
      </c>
      <c r="CW238" s="7"/>
      <c r="CX238" s="7">
        <v>440</v>
      </c>
      <c r="CY238" s="7">
        <v>4139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7">
        <v>0</v>
      </c>
      <c r="DI238" s="7">
        <v>0</v>
      </c>
      <c r="DJ238" s="7"/>
      <c r="DK238" s="7">
        <v>0</v>
      </c>
      <c r="DL238" s="7">
        <f t="shared" si="347"/>
        <v>441</v>
      </c>
      <c r="DM238" s="38">
        <f t="shared" si="377"/>
        <v>0</v>
      </c>
      <c r="DN238" s="38"/>
      <c r="DO238" s="38">
        <f t="shared" si="378"/>
        <v>441</v>
      </c>
      <c r="DP238" s="38">
        <f t="shared" si="379"/>
        <v>4139.4000000000015</v>
      </c>
      <c r="DQ238" s="38">
        <f t="shared" si="380"/>
        <v>0</v>
      </c>
      <c r="DR238" s="38">
        <f t="shared" si="381"/>
        <v>0</v>
      </c>
      <c r="DS238" s="38">
        <f t="shared" si="382"/>
        <v>0</v>
      </c>
      <c r="DT238" s="38">
        <f t="shared" si="383"/>
        <v>0</v>
      </c>
      <c r="DU238" s="38">
        <f t="shared" si="384"/>
        <v>0</v>
      </c>
      <c r="DV238" s="38">
        <f t="shared" si="385"/>
        <v>0</v>
      </c>
      <c r="DW238" s="38">
        <f t="shared" si="386"/>
        <v>0</v>
      </c>
      <c r="DX238" s="38">
        <f t="shared" si="387"/>
        <v>0</v>
      </c>
      <c r="DY238" s="38">
        <f t="shared" si="388"/>
        <v>0</v>
      </c>
      <c r="DZ238" s="38">
        <f t="shared" si="389"/>
        <v>0</v>
      </c>
      <c r="EA238" s="38"/>
      <c r="EB238" s="38">
        <f t="shared" si="390"/>
        <v>0</v>
      </c>
    </row>
    <row r="239" spans="1:132" s="6" customFormat="1" ht="37.5" x14ac:dyDescent="0.25">
      <c r="A239" s="10">
        <f t="shared" si="374"/>
        <v>226</v>
      </c>
      <c r="B239" s="8" t="s">
        <v>263</v>
      </c>
      <c r="C239" s="7">
        <v>683</v>
      </c>
      <c r="D239" s="7">
        <v>0</v>
      </c>
      <c r="E239" s="7">
        <v>0</v>
      </c>
      <c r="F239" s="7">
        <v>0</v>
      </c>
      <c r="G239" s="7">
        <v>0</v>
      </c>
      <c r="H239" s="7">
        <v>49</v>
      </c>
      <c r="I239" s="7">
        <v>197.1</v>
      </c>
      <c r="J239" s="7">
        <v>634</v>
      </c>
      <c r="K239" s="7">
        <f t="shared" si="375"/>
        <v>171</v>
      </c>
      <c r="L239" s="7">
        <v>0</v>
      </c>
      <c r="M239" s="7">
        <v>0</v>
      </c>
      <c r="N239" s="7">
        <v>0</v>
      </c>
      <c r="O239" s="7">
        <v>0</v>
      </c>
      <c r="P239" s="7">
        <v>12</v>
      </c>
      <c r="Q239" s="7">
        <v>49</v>
      </c>
      <c r="R239" s="7">
        <v>159</v>
      </c>
      <c r="S239" s="7">
        <f t="shared" si="363"/>
        <v>171</v>
      </c>
      <c r="T239" s="7">
        <v>0</v>
      </c>
      <c r="U239" s="7">
        <v>0</v>
      </c>
      <c r="V239" s="7">
        <v>0</v>
      </c>
      <c r="W239" s="7">
        <v>0</v>
      </c>
      <c r="X239" s="7">
        <v>12</v>
      </c>
      <c r="Y239" s="7">
        <v>49</v>
      </c>
      <c r="Z239" s="7">
        <v>159</v>
      </c>
      <c r="AA239" s="7">
        <f t="shared" si="364"/>
        <v>171</v>
      </c>
      <c r="AB239" s="7">
        <v>0</v>
      </c>
      <c r="AC239" s="7">
        <v>0</v>
      </c>
      <c r="AD239" s="7">
        <v>0</v>
      </c>
      <c r="AE239" s="7">
        <v>0</v>
      </c>
      <c r="AF239" s="7">
        <v>12</v>
      </c>
      <c r="AG239" s="7">
        <v>49</v>
      </c>
      <c r="AH239" s="7">
        <v>159</v>
      </c>
      <c r="AI239" s="7">
        <f t="shared" si="391"/>
        <v>170</v>
      </c>
      <c r="AJ239" s="7">
        <f t="shared" si="392"/>
        <v>0</v>
      </c>
      <c r="AK239" s="7">
        <f t="shared" si="393"/>
        <v>0</v>
      </c>
      <c r="AL239" s="7">
        <f t="shared" si="394"/>
        <v>0</v>
      </c>
      <c r="AM239" s="7">
        <f t="shared" si="395"/>
        <v>0</v>
      </c>
      <c r="AN239" s="7">
        <f t="shared" si="396"/>
        <v>13</v>
      </c>
      <c r="AO239" s="7">
        <f t="shared" si="397"/>
        <v>50.099999999999994</v>
      </c>
      <c r="AP239" s="7">
        <f t="shared" si="398"/>
        <v>157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f t="shared" si="376"/>
        <v>1381</v>
      </c>
      <c r="AW239" s="7">
        <v>0</v>
      </c>
      <c r="AX239" s="7">
        <v>0</v>
      </c>
      <c r="AY239" s="7">
        <v>503</v>
      </c>
      <c r="AZ239" s="7">
        <v>4730.3999999999996</v>
      </c>
      <c r="BA239" s="7">
        <v>478</v>
      </c>
      <c r="BB239" s="7">
        <v>0</v>
      </c>
      <c r="BC239" s="7">
        <v>0</v>
      </c>
      <c r="BD239" s="7">
        <v>200</v>
      </c>
      <c r="BE239" s="7">
        <v>200</v>
      </c>
      <c r="BF239" s="7">
        <v>0</v>
      </c>
      <c r="BG239" s="7">
        <v>0</v>
      </c>
      <c r="BH239" s="7">
        <v>0</v>
      </c>
      <c r="BI239" s="7">
        <v>0</v>
      </c>
      <c r="BJ239" s="7">
        <v>0</v>
      </c>
      <c r="BK239" s="7"/>
      <c r="BL239" s="9">
        <v>0</v>
      </c>
      <c r="BM239" s="7">
        <f t="shared" si="345"/>
        <v>346</v>
      </c>
      <c r="BN239" s="7">
        <v>0</v>
      </c>
      <c r="BO239" s="7">
        <f>'[1]Протокол №10 от 30.11.2022'!AB240</f>
        <v>0</v>
      </c>
      <c r="BP239" s="7">
        <v>126</v>
      </c>
      <c r="BQ239" s="7">
        <v>1183</v>
      </c>
      <c r="BR239" s="7">
        <v>120</v>
      </c>
      <c r="BS239" s="7">
        <v>0</v>
      </c>
      <c r="BT239" s="7">
        <v>0</v>
      </c>
      <c r="BU239" s="7">
        <v>50</v>
      </c>
      <c r="BV239" s="7">
        <v>50</v>
      </c>
      <c r="BW239" s="7">
        <v>0</v>
      </c>
      <c r="BX239" s="7">
        <v>0</v>
      </c>
      <c r="BY239" s="7">
        <v>0</v>
      </c>
      <c r="BZ239" s="7">
        <v>0</v>
      </c>
      <c r="CA239" s="7">
        <v>0</v>
      </c>
      <c r="CB239" s="7"/>
      <c r="CC239" s="7">
        <v>0</v>
      </c>
      <c r="CD239" s="7">
        <f t="shared" si="365"/>
        <v>346</v>
      </c>
      <c r="CE239" s="7">
        <v>0</v>
      </c>
      <c r="CF239" s="7"/>
      <c r="CG239" s="7">
        <v>126</v>
      </c>
      <c r="CH239" s="7">
        <v>1183</v>
      </c>
      <c r="CI239" s="7">
        <v>120</v>
      </c>
      <c r="CJ239" s="7">
        <v>0</v>
      </c>
      <c r="CK239" s="7">
        <v>0</v>
      </c>
      <c r="CL239" s="7">
        <v>50</v>
      </c>
      <c r="CM239" s="7">
        <v>50</v>
      </c>
      <c r="CN239" s="7">
        <v>0</v>
      </c>
      <c r="CO239" s="7">
        <v>0</v>
      </c>
      <c r="CP239" s="7">
        <v>0</v>
      </c>
      <c r="CQ239" s="7">
        <v>0</v>
      </c>
      <c r="CR239" s="7">
        <v>0</v>
      </c>
      <c r="CS239" s="7"/>
      <c r="CT239" s="7">
        <v>0</v>
      </c>
      <c r="CU239" s="7">
        <f t="shared" si="346"/>
        <v>346</v>
      </c>
      <c r="CV239" s="7">
        <v>0</v>
      </c>
      <c r="CW239" s="7"/>
      <c r="CX239" s="7">
        <v>126</v>
      </c>
      <c r="CY239" s="7">
        <v>1183</v>
      </c>
      <c r="CZ239" s="7">
        <v>120</v>
      </c>
      <c r="DA239" s="7">
        <v>0</v>
      </c>
      <c r="DB239" s="7">
        <v>0</v>
      </c>
      <c r="DC239" s="7">
        <v>50</v>
      </c>
      <c r="DD239" s="7">
        <v>50</v>
      </c>
      <c r="DE239" s="7">
        <v>0</v>
      </c>
      <c r="DF239" s="7">
        <v>0</v>
      </c>
      <c r="DG239" s="7">
        <v>0</v>
      </c>
      <c r="DH239" s="7">
        <v>0</v>
      </c>
      <c r="DI239" s="7">
        <v>0</v>
      </c>
      <c r="DJ239" s="7"/>
      <c r="DK239" s="7">
        <v>0</v>
      </c>
      <c r="DL239" s="7">
        <f t="shared" si="347"/>
        <v>343</v>
      </c>
      <c r="DM239" s="38">
        <f t="shared" si="377"/>
        <v>0</v>
      </c>
      <c r="DN239" s="38"/>
      <c r="DO239" s="38">
        <f t="shared" si="378"/>
        <v>125</v>
      </c>
      <c r="DP239" s="38">
        <f t="shared" si="379"/>
        <v>1181.3999999999996</v>
      </c>
      <c r="DQ239" s="38">
        <f t="shared" si="380"/>
        <v>118</v>
      </c>
      <c r="DR239" s="38">
        <f t="shared" si="381"/>
        <v>0</v>
      </c>
      <c r="DS239" s="38">
        <f t="shared" si="382"/>
        <v>0</v>
      </c>
      <c r="DT239" s="38">
        <f t="shared" si="383"/>
        <v>50</v>
      </c>
      <c r="DU239" s="38">
        <f t="shared" si="384"/>
        <v>50</v>
      </c>
      <c r="DV239" s="38">
        <f t="shared" si="385"/>
        <v>0</v>
      </c>
      <c r="DW239" s="38">
        <f t="shared" si="386"/>
        <v>0</v>
      </c>
      <c r="DX239" s="38">
        <f t="shared" si="387"/>
        <v>0</v>
      </c>
      <c r="DY239" s="38">
        <f t="shared" si="388"/>
        <v>0</v>
      </c>
      <c r="DZ239" s="38">
        <f t="shared" si="389"/>
        <v>0</v>
      </c>
      <c r="EA239" s="38"/>
      <c r="EB239" s="38">
        <f t="shared" si="390"/>
        <v>0</v>
      </c>
    </row>
    <row r="240" spans="1:132" s="6" customFormat="1" x14ac:dyDescent="0.25">
      <c r="A240" s="10">
        <f t="shared" si="374"/>
        <v>227</v>
      </c>
      <c r="B240" s="8" t="s">
        <v>264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f t="shared" si="375"/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f t="shared" si="363"/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f t="shared" si="364"/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f t="shared" si="391"/>
        <v>0</v>
      </c>
      <c r="AJ240" s="7">
        <f t="shared" si="392"/>
        <v>0</v>
      </c>
      <c r="AK240" s="7">
        <f t="shared" si="393"/>
        <v>0</v>
      </c>
      <c r="AL240" s="7">
        <f t="shared" si="394"/>
        <v>0</v>
      </c>
      <c r="AM240" s="7">
        <f t="shared" si="395"/>
        <v>0</v>
      </c>
      <c r="AN240" s="7">
        <f t="shared" si="396"/>
        <v>0</v>
      </c>
      <c r="AO240" s="7">
        <f t="shared" si="397"/>
        <v>0</v>
      </c>
      <c r="AP240" s="7">
        <f t="shared" si="398"/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f t="shared" si="376"/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/>
      <c r="BL240" s="9">
        <v>0</v>
      </c>
      <c r="BM240" s="7">
        <f t="shared" si="345"/>
        <v>0</v>
      </c>
      <c r="BN240" s="7">
        <v>0</v>
      </c>
      <c r="BO240" s="7">
        <f>'[1]Протокол №10 от 30.11.2022'!AB241</f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7">
        <v>0</v>
      </c>
      <c r="CA240" s="7">
        <v>0</v>
      </c>
      <c r="CB240" s="7"/>
      <c r="CC240" s="7">
        <v>0</v>
      </c>
      <c r="CD240" s="7">
        <f t="shared" si="365"/>
        <v>0</v>
      </c>
      <c r="CE240" s="7">
        <v>0</v>
      </c>
      <c r="CF240" s="7"/>
      <c r="CG240" s="7">
        <v>0</v>
      </c>
      <c r="CH240" s="7">
        <v>0</v>
      </c>
      <c r="CI240" s="7">
        <v>0</v>
      </c>
      <c r="CJ240" s="7">
        <v>0</v>
      </c>
      <c r="CK240" s="7">
        <v>0</v>
      </c>
      <c r="CL240" s="7">
        <v>0</v>
      </c>
      <c r="CM240" s="7">
        <v>0</v>
      </c>
      <c r="CN240" s="7">
        <v>0</v>
      </c>
      <c r="CO240" s="7">
        <v>0</v>
      </c>
      <c r="CP240" s="7">
        <v>0</v>
      </c>
      <c r="CQ240" s="7">
        <v>0</v>
      </c>
      <c r="CR240" s="7">
        <v>0</v>
      </c>
      <c r="CS240" s="7"/>
      <c r="CT240" s="7">
        <v>0</v>
      </c>
      <c r="CU240" s="7">
        <f t="shared" si="346"/>
        <v>0</v>
      </c>
      <c r="CV240" s="7">
        <v>0</v>
      </c>
      <c r="CW240" s="7"/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7">
        <v>0</v>
      </c>
      <c r="DI240" s="7">
        <v>0</v>
      </c>
      <c r="DJ240" s="7"/>
      <c r="DK240" s="7">
        <v>0</v>
      </c>
      <c r="DL240" s="7">
        <f t="shared" si="347"/>
        <v>0</v>
      </c>
      <c r="DM240" s="38">
        <f t="shared" si="377"/>
        <v>0</v>
      </c>
      <c r="DN240" s="38"/>
      <c r="DO240" s="38">
        <f t="shared" si="378"/>
        <v>0</v>
      </c>
      <c r="DP240" s="38">
        <f t="shared" si="379"/>
        <v>0</v>
      </c>
      <c r="DQ240" s="38">
        <f t="shared" si="380"/>
        <v>0</v>
      </c>
      <c r="DR240" s="38">
        <f t="shared" si="381"/>
        <v>0</v>
      </c>
      <c r="DS240" s="38">
        <f t="shared" si="382"/>
        <v>0</v>
      </c>
      <c r="DT240" s="38">
        <f t="shared" si="383"/>
        <v>0</v>
      </c>
      <c r="DU240" s="38">
        <f t="shared" si="384"/>
        <v>0</v>
      </c>
      <c r="DV240" s="38">
        <f t="shared" si="385"/>
        <v>0</v>
      </c>
      <c r="DW240" s="38">
        <f t="shared" si="386"/>
        <v>0</v>
      </c>
      <c r="DX240" s="38">
        <f t="shared" si="387"/>
        <v>0</v>
      </c>
      <c r="DY240" s="38">
        <f t="shared" si="388"/>
        <v>0</v>
      </c>
      <c r="DZ240" s="38">
        <f t="shared" si="389"/>
        <v>0</v>
      </c>
      <c r="EA240" s="38"/>
      <c r="EB240" s="38">
        <f t="shared" si="390"/>
        <v>0</v>
      </c>
    </row>
    <row r="241" spans="1:132" s="6" customFormat="1" x14ac:dyDescent="0.25">
      <c r="A241" s="10">
        <f t="shared" si="374"/>
        <v>228</v>
      </c>
      <c r="B241" s="8" t="s">
        <v>265</v>
      </c>
      <c r="C241" s="7">
        <v>123</v>
      </c>
      <c r="D241" s="7">
        <v>0</v>
      </c>
      <c r="E241" s="7">
        <v>0</v>
      </c>
      <c r="F241" s="7">
        <v>0</v>
      </c>
      <c r="G241" s="7">
        <v>0</v>
      </c>
      <c r="H241" s="7">
        <v>123</v>
      </c>
      <c r="I241" s="7">
        <v>492.75000000000006</v>
      </c>
      <c r="J241" s="7">
        <v>0</v>
      </c>
      <c r="K241" s="7">
        <f t="shared" si="375"/>
        <v>31</v>
      </c>
      <c r="L241" s="7">
        <v>0</v>
      </c>
      <c r="M241" s="7">
        <v>0</v>
      </c>
      <c r="N241" s="7">
        <v>0</v>
      </c>
      <c r="O241" s="7">
        <v>0</v>
      </c>
      <c r="P241" s="7">
        <v>31</v>
      </c>
      <c r="Q241" s="7">
        <v>123</v>
      </c>
      <c r="R241" s="7">
        <v>0</v>
      </c>
      <c r="S241" s="7">
        <f t="shared" si="363"/>
        <v>31</v>
      </c>
      <c r="T241" s="7">
        <v>0</v>
      </c>
      <c r="U241" s="7">
        <v>0</v>
      </c>
      <c r="V241" s="7">
        <v>0</v>
      </c>
      <c r="W241" s="7">
        <v>0</v>
      </c>
      <c r="X241" s="7">
        <v>31</v>
      </c>
      <c r="Y241" s="7">
        <v>123</v>
      </c>
      <c r="Z241" s="7">
        <v>0</v>
      </c>
      <c r="AA241" s="7">
        <f t="shared" si="364"/>
        <v>31</v>
      </c>
      <c r="AB241" s="7">
        <v>0</v>
      </c>
      <c r="AC241" s="7">
        <v>0</v>
      </c>
      <c r="AD241" s="7">
        <v>0</v>
      </c>
      <c r="AE241" s="7">
        <v>0</v>
      </c>
      <c r="AF241" s="7">
        <v>31</v>
      </c>
      <c r="AG241" s="7">
        <v>123</v>
      </c>
      <c r="AH241" s="7">
        <v>0</v>
      </c>
      <c r="AI241" s="7">
        <f t="shared" si="391"/>
        <v>30</v>
      </c>
      <c r="AJ241" s="7">
        <f t="shared" si="392"/>
        <v>0</v>
      </c>
      <c r="AK241" s="7">
        <f t="shared" si="393"/>
        <v>0</v>
      </c>
      <c r="AL241" s="7">
        <f t="shared" si="394"/>
        <v>0</v>
      </c>
      <c r="AM241" s="7">
        <f t="shared" si="395"/>
        <v>0</v>
      </c>
      <c r="AN241" s="7">
        <f t="shared" si="396"/>
        <v>30</v>
      </c>
      <c r="AO241" s="7">
        <f t="shared" si="397"/>
        <v>123.75000000000006</v>
      </c>
      <c r="AP241" s="7">
        <f t="shared" si="398"/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f t="shared" si="376"/>
        <v>1258</v>
      </c>
      <c r="AW241" s="7">
        <v>0</v>
      </c>
      <c r="AX241" s="7">
        <v>0</v>
      </c>
      <c r="AY241" s="7">
        <v>1258</v>
      </c>
      <c r="AZ241" s="7">
        <v>11826.000000000002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0</v>
      </c>
      <c r="BI241" s="7">
        <v>0</v>
      </c>
      <c r="BJ241" s="7">
        <v>0</v>
      </c>
      <c r="BK241" s="7"/>
      <c r="BL241" s="9">
        <v>0</v>
      </c>
      <c r="BM241" s="7">
        <f t="shared" si="345"/>
        <v>315</v>
      </c>
      <c r="BN241" s="7">
        <v>0</v>
      </c>
      <c r="BO241" s="7">
        <f>'[1]Протокол №10 от 30.11.2022'!AB242</f>
        <v>0</v>
      </c>
      <c r="BP241" s="7">
        <v>315</v>
      </c>
      <c r="BQ241" s="7">
        <v>2957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7">
        <v>0</v>
      </c>
      <c r="CA241" s="7">
        <v>0</v>
      </c>
      <c r="CB241" s="7"/>
      <c r="CC241" s="7">
        <v>0</v>
      </c>
      <c r="CD241" s="7">
        <f t="shared" si="365"/>
        <v>315</v>
      </c>
      <c r="CE241" s="7">
        <v>0</v>
      </c>
      <c r="CF241" s="7"/>
      <c r="CG241" s="7">
        <v>315</v>
      </c>
      <c r="CH241" s="7">
        <v>2957</v>
      </c>
      <c r="CI241" s="7">
        <v>0</v>
      </c>
      <c r="CJ241" s="7">
        <v>0</v>
      </c>
      <c r="CK241" s="7">
        <v>0</v>
      </c>
      <c r="CL241" s="7">
        <v>0</v>
      </c>
      <c r="CM241" s="7">
        <v>0</v>
      </c>
      <c r="CN241" s="7">
        <v>0</v>
      </c>
      <c r="CO241" s="7">
        <v>0</v>
      </c>
      <c r="CP241" s="7">
        <v>0</v>
      </c>
      <c r="CQ241" s="7">
        <v>0</v>
      </c>
      <c r="CR241" s="7">
        <v>0</v>
      </c>
      <c r="CS241" s="7"/>
      <c r="CT241" s="7">
        <v>0</v>
      </c>
      <c r="CU241" s="7">
        <f t="shared" si="346"/>
        <v>315</v>
      </c>
      <c r="CV241" s="7">
        <v>0</v>
      </c>
      <c r="CW241" s="7"/>
      <c r="CX241" s="7">
        <v>315</v>
      </c>
      <c r="CY241" s="7">
        <v>2957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7">
        <v>0</v>
      </c>
      <c r="DI241" s="7">
        <v>0</v>
      </c>
      <c r="DJ241" s="7"/>
      <c r="DK241" s="7">
        <v>0</v>
      </c>
      <c r="DL241" s="7">
        <f t="shared" si="347"/>
        <v>313</v>
      </c>
      <c r="DM241" s="38">
        <f t="shared" si="377"/>
        <v>0</v>
      </c>
      <c r="DN241" s="38"/>
      <c r="DO241" s="38">
        <f t="shared" si="378"/>
        <v>313</v>
      </c>
      <c r="DP241" s="38">
        <f t="shared" si="379"/>
        <v>2955.0000000000018</v>
      </c>
      <c r="DQ241" s="38">
        <f t="shared" si="380"/>
        <v>0</v>
      </c>
      <c r="DR241" s="38">
        <f t="shared" si="381"/>
        <v>0</v>
      </c>
      <c r="DS241" s="38">
        <f t="shared" si="382"/>
        <v>0</v>
      </c>
      <c r="DT241" s="38">
        <f t="shared" si="383"/>
        <v>0</v>
      </c>
      <c r="DU241" s="38">
        <f t="shared" si="384"/>
        <v>0</v>
      </c>
      <c r="DV241" s="38">
        <f t="shared" si="385"/>
        <v>0</v>
      </c>
      <c r="DW241" s="38">
        <f t="shared" si="386"/>
        <v>0</v>
      </c>
      <c r="DX241" s="38">
        <f t="shared" si="387"/>
        <v>0</v>
      </c>
      <c r="DY241" s="38">
        <f t="shared" si="388"/>
        <v>0</v>
      </c>
      <c r="DZ241" s="38">
        <f t="shared" si="389"/>
        <v>0</v>
      </c>
      <c r="EA241" s="38"/>
      <c r="EB241" s="38">
        <f t="shared" si="390"/>
        <v>0</v>
      </c>
    </row>
    <row r="242" spans="1:132" s="6" customFormat="1" x14ac:dyDescent="0.25">
      <c r="A242" s="10">
        <f t="shared" si="374"/>
        <v>229</v>
      </c>
      <c r="B242" s="8" t="s">
        <v>266</v>
      </c>
      <c r="C242" s="7">
        <v>123</v>
      </c>
      <c r="D242" s="7">
        <v>0</v>
      </c>
      <c r="E242" s="7">
        <v>0</v>
      </c>
      <c r="F242" s="7">
        <v>0</v>
      </c>
      <c r="G242" s="7">
        <v>0</v>
      </c>
      <c r="H242" s="7">
        <v>123</v>
      </c>
      <c r="I242" s="7">
        <v>492.75000000000006</v>
      </c>
      <c r="J242" s="7">
        <v>0</v>
      </c>
      <c r="K242" s="7">
        <f t="shared" si="375"/>
        <v>31</v>
      </c>
      <c r="L242" s="7">
        <v>0</v>
      </c>
      <c r="M242" s="7">
        <v>0</v>
      </c>
      <c r="N242" s="7">
        <v>0</v>
      </c>
      <c r="O242" s="7">
        <v>0</v>
      </c>
      <c r="P242" s="7">
        <v>31</v>
      </c>
      <c r="Q242" s="7">
        <v>123</v>
      </c>
      <c r="R242" s="7">
        <v>0</v>
      </c>
      <c r="S242" s="7">
        <f t="shared" si="363"/>
        <v>31</v>
      </c>
      <c r="T242" s="7">
        <v>0</v>
      </c>
      <c r="U242" s="7">
        <v>0</v>
      </c>
      <c r="V242" s="7">
        <v>0</v>
      </c>
      <c r="W242" s="7">
        <v>0</v>
      </c>
      <c r="X242" s="7">
        <v>31</v>
      </c>
      <c r="Y242" s="7">
        <v>123</v>
      </c>
      <c r="Z242" s="7">
        <v>0</v>
      </c>
      <c r="AA242" s="7">
        <f t="shared" si="364"/>
        <v>31</v>
      </c>
      <c r="AB242" s="7">
        <v>0</v>
      </c>
      <c r="AC242" s="7">
        <v>0</v>
      </c>
      <c r="AD242" s="7">
        <v>0</v>
      </c>
      <c r="AE242" s="7">
        <v>0</v>
      </c>
      <c r="AF242" s="7">
        <v>31</v>
      </c>
      <c r="AG242" s="7">
        <v>123</v>
      </c>
      <c r="AH242" s="7">
        <v>0</v>
      </c>
      <c r="AI242" s="7">
        <f t="shared" si="391"/>
        <v>30</v>
      </c>
      <c r="AJ242" s="7">
        <f t="shared" si="392"/>
        <v>0</v>
      </c>
      <c r="AK242" s="7">
        <f t="shared" si="393"/>
        <v>0</v>
      </c>
      <c r="AL242" s="7">
        <f t="shared" si="394"/>
        <v>0</v>
      </c>
      <c r="AM242" s="7">
        <f t="shared" si="395"/>
        <v>0</v>
      </c>
      <c r="AN242" s="7">
        <f t="shared" si="396"/>
        <v>30</v>
      </c>
      <c r="AO242" s="7">
        <f t="shared" si="397"/>
        <v>123.75000000000006</v>
      </c>
      <c r="AP242" s="7">
        <f t="shared" si="398"/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f t="shared" si="376"/>
        <v>1258</v>
      </c>
      <c r="AW242" s="7">
        <v>0</v>
      </c>
      <c r="AX242" s="7">
        <v>0</v>
      </c>
      <c r="AY242" s="7">
        <v>1258</v>
      </c>
      <c r="AZ242" s="7">
        <v>11826.000000000002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/>
      <c r="BL242" s="9">
        <v>0</v>
      </c>
      <c r="BM242" s="7">
        <f t="shared" si="345"/>
        <v>315</v>
      </c>
      <c r="BN242" s="7">
        <v>0</v>
      </c>
      <c r="BO242" s="7">
        <f>'[1]Протокол №10 от 30.11.2022'!AB243</f>
        <v>0</v>
      </c>
      <c r="BP242" s="7">
        <v>315</v>
      </c>
      <c r="BQ242" s="7">
        <v>2957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7">
        <v>0</v>
      </c>
      <c r="CA242" s="7">
        <v>0</v>
      </c>
      <c r="CB242" s="7"/>
      <c r="CC242" s="7">
        <v>0</v>
      </c>
      <c r="CD242" s="7">
        <f t="shared" si="365"/>
        <v>315</v>
      </c>
      <c r="CE242" s="7">
        <v>0</v>
      </c>
      <c r="CF242" s="7"/>
      <c r="CG242" s="7">
        <v>315</v>
      </c>
      <c r="CH242" s="7">
        <v>2957</v>
      </c>
      <c r="CI242" s="7">
        <v>0</v>
      </c>
      <c r="CJ242" s="7">
        <v>0</v>
      </c>
      <c r="CK242" s="7">
        <v>0</v>
      </c>
      <c r="CL242" s="7">
        <v>0</v>
      </c>
      <c r="CM242" s="7">
        <v>0</v>
      </c>
      <c r="CN242" s="7">
        <v>0</v>
      </c>
      <c r="CO242" s="7">
        <v>0</v>
      </c>
      <c r="CP242" s="7">
        <v>0</v>
      </c>
      <c r="CQ242" s="7">
        <v>0</v>
      </c>
      <c r="CR242" s="7">
        <v>0</v>
      </c>
      <c r="CS242" s="7"/>
      <c r="CT242" s="7">
        <v>0</v>
      </c>
      <c r="CU242" s="7">
        <f t="shared" si="346"/>
        <v>315</v>
      </c>
      <c r="CV242" s="7">
        <v>0</v>
      </c>
      <c r="CW242" s="7"/>
      <c r="CX242" s="7">
        <v>315</v>
      </c>
      <c r="CY242" s="7">
        <v>2957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7">
        <v>0</v>
      </c>
      <c r="DI242" s="7">
        <v>0</v>
      </c>
      <c r="DJ242" s="7"/>
      <c r="DK242" s="7">
        <v>0</v>
      </c>
      <c r="DL242" s="7">
        <f t="shared" si="347"/>
        <v>313</v>
      </c>
      <c r="DM242" s="38">
        <f t="shared" si="377"/>
        <v>0</v>
      </c>
      <c r="DN242" s="38"/>
      <c r="DO242" s="38">
        <f t="shared" si="378"/>
        <v>313</v>
      </c>
      <c r="DP242" s="38">
        <f t="shared" si="379"/>
        <v>2955.0000000000018</v>
      </c>
      <c r="DQ242" s="38">
        <f t="shared" si="380"/>
        <v>0</v>
      </c>
      <c r="DR242" s="38">
        <f t="shared" si="381"/>
        <v>0</v>
      </c>
      <c r="DS242" s="38">
        <f t="shared" si="382"/>
        <v>0</v>
      </c>
      <c r="DT242" s="38">
        <f t="shared" si="383"/>
        <v>0</v>
      </c>
      <c r="DU242" s="38">
        <f t="shared" si="384"/>
        <v>0</v>
      </c>
      <c r="DV242" s="38">
        <f t="shared" si="385"/>
        <v>0</v>
      </c>
      <c r="DW242" s="38">
        <f t="shared" si="386"/>
        <v>0</v>
      </c>
      <c r="DX242" s="38">
        <f t="shared" si="387"/>
        <v>0</v>
      </c>
      <c r="DY242" s="38">
        <f t="shared" si="388"/>
        <v>0</v>
      </c>
      <c r="DZ242" s="38">
        <f t="shared" si="389"/>
        <v>0</v>
      </c>
      <c r="EA242" s="38"/>
      <c r="EB242" s="38">
        <f t="shared" si="390"/>
        <v>0</v>
      </c>
    </row>
    <row r="243" spans="1:132" s="6" customFormat="1" x14ac:dyDescent="0.25">
      <c r="A243" s="10">
        <f t="shared" si="374"/>
        <v>230</v>
      </c>
      <c r="B243" s="18" t="s">
        <v>267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f t="shared" si="375"/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f t="shared" si="363"/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f t="shared" si="364"/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f t="shared" si="391"/>
        <v>0</v>
      </c>
      <c r="AJ243" s="7">
        <f t="shared" si="392"/>
        <v>0</v>
      </c>
      <c r="AK243" s="7">
        <f t="shared" si="393"/>
        <v>0</v>
      </c>
      <c r="AL243" s="7">
        <f t="shared" si="394"/>
        <v>0</v>
      </c>
      <c r="AM243" s="7">
        <f t="shared" si="395"/>
        <v>0</v>
      </c>
      <c r="AN243" s="7">
        <f t="shared" si="396"/>
        <v>0</v>
      </c>
      <c r="AO243" s="7">
        <f t="shared" si="397"/>
        <v>0</v>
      </c>
      <c r="AP243" s="7">
        <f t="shared" si="398"/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f t="shared" si="376"/>
        <v>2000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2000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/>
      <c r="BL243" s="9">
        <v>0</v>
      </c>
      <c r="BM243" s="7">
        <f t="shared" si="345"/>
        <v>500</v>
      </c>
      <c r="BN243" s="7">
        <v>0</v>
      </c>
      <c r="BO243" s="7">
        <f>'[1]Протокол №10 от 30.11.2022'!AB244</f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500</v>
      </c>
      <c r="BV243" s="7">
        <v>0</v>
      </c>
      <c r="BW243" s="7">
        <v>0</v>
      </c>
      <c r="BX243" s="7">
        <v>0</v>
      </c>
      <c r="BY243" s="7">
        <v>0</v>
      </c>
      <c r="BZ243" s="7">
        <v>0</v>
      </c>
      <c r="CA243" s="7">
        <v>0</v>
      </c>
      <c r="CB243" s="7"/>
      <c r="CC243" s="7">
        <v>0</v>
      </c>
      <c r="CD243" s="7">
        <f t="shared" si="365"/>
        <v>500</v>
      </c>
      <c r="CE243" s="7">
        <v>0</v>
      </c>
      <c r="CF243" s="7"/>
      <c r="CG243" s="7">
        <v>0</v>
      </c>
      <c r="CH243" s="7">
        <v>0</v>
      </c>
      <c r="CI243" s="7">
        <v>0</v>
      </c>
      <c r="CJ243" s="7">
        <v>0</v>
      </c>
      <c r="CK243" s="7">
        <v>0</v>
      </c>
      <c r="CL243" s="7">
        <v>500</v>
      </c>
      <c r="CM243" s="7">
        <v>0</v>
      </c>
      <c r="CN243" s="7">
        <v>0</v>
      </c>
      <c r="CO243" s="7">
        <v>0</v>
      </c>
      <c r="CP243" s="7">
        <v>0</v>
      </c>
      <c r="CQ243" s="7">
        <v>0</v>
      </c>
      <c r="CR243" s="7">
        <v>0</v>
      </c>
      <c r="CS243" s="7"/>
      <c r="CT243" s="7">
        <v>0</v>
      </c>
      <c r="CU243" s="7">
        <f t="shared" si="346"/>
        <v>500</v>
      </c>
      <c r="CV243" s="7">
        <v>0</v>
      </c>
      <c r="CW243" s="7"/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500</v>
      </c>
      <c r="DD243" s="7">
        <v>0</v>
      </c>
      <c r="DE243" s="7">
        <v>0</v>
      </c>
      <c r="DF243" s="7">
        <v>0</v>
      </c>
      <c r="DG243" s="7">
        <v>0</v>
      </c>
      <c r="DH243" s="7">
        <v>0</v>
      </c>
      <c r="DI243" s="7">
        <v>0</v>
      </c>
      <c r="DJ243" s="7"/>
      <c r="DK243" s="7">
        <v>0</v>
      </c>
      <c r="DL243" s="7">
        <f t="shared" si="347"/>
        <v>500</v>
      </c>
      <c r="DM243" s="38">
        <f t="shared" si="377"/>
        <v>0</v>
      </c>
      <c r="DN243" s="38"/>
      <c r="DO243" s="38">
        <f t="shared" si="378"/>
        <v>0</v>
      </c>
      <c r="DP243" s="38">
        <f t="shared" si="379"/>
        <v>0</v>
      </c>
      <c r="DQ243" s="38">
        <f t="shared" si="380"/>
        <v>0</v>
      </c>
      <c r="DR243" s="38">
        <f t="shared" si="381"/>
        <v>0</v>
      </c>
      <c r="DS243" s="38">
        <f t="shared" si="382"/>
        <v>0</v>
      </c>
      <c r="DT243" s="38">
        <f t="shared" si="383"/>
        <v>500</v>
      </c>
      <c r="DU243" s="38">
        <f t="shared" si="384"/>
        <v>0</v>
      </c>
      <c r="DV243" s="38">
        <f t="shared" si="385"/>
        <v>0</v>
      </c>
      <c r="DW243" s="38">
        <f t="shared" si="386"/>
        <v>0</v>
      </c>
      <c r="DX243" s="38">
        <f t="shared" si="387"/>
        <v>0</v>
      </c>
      <c r="DY243" s="38">
        <f t="shared" si="388"/>
        <v>0</v>
      </c>
      <c r="DZ243" s="38">
        <f t="shared" si="389"/>
        <v>0</v>
      </c>
      <c r="EA243" s="38"/>
      <c r="EB243" s="38">
        <f t="shared" si="390"/>
        <v>0</v>
      </c>
    </row>
    <row r="244" spans="1:132" s="6" customFormat="1" x14ac:dyDescent="0.25">
      <c r="A244" s="10">
        <f t="shared" si="374"/>
        <v>231</v>
      </c>
      <c r="B244" s="18" t="s">
        <v>268</v>
      </c>
      <c r="C244" s="7">
        <v>197</v>
      </c>
      <c r="D244" s="7">
        <v>0</v>
      </c>
      <c r="E244" s="7">
        <v>0</v>
      </c>
      <c r="F244" s="7">
        <v>0</v>
      </c>
      <c r="G244" s="7">
        <v>0</v>
      </c>
      <c r="H244" s="7">
        <v>197</v>
      </c>
      <c r="I244" s="7">
        <v>788.4</v>
      </c>
      <c r="J244" s="7">
        <v>0</v>
      </c>
      <c r="K244" s="7">
        <f t="shared" si="375"/>
        <v>49</v>
      </c>
      <c r="L244" s="7">
        <v>0</v>
      </c>
      <c r="M244" s="7">
        <v>0</v>
      </c>
      <c r="N244" s="7">
        <v>0</v>
      </c>
      <c r="O244" s="7">
        <v>0</v>
      </c>
      <c r="P244" s="7">
        <v>49</v>
      </c>
      <c r="Q244" s="7">
        <v>197</v>
      </c>
      <c r="R244" s="7">
        <v>0</v>
      </c>
      <c r="S244" s="7">
        <f t="shared" si="363"/>
        <v>49</v>
      </c>
      <c r="T244" s="7">
        <v>0</v>
      </c>
      <c r="U244" s="7">
        <v>0</v>
      </c>
      <c r="V244" s="7">
        <v>0</v>
      </c>
      <c r="W244" s="7">
        <v>0</v>
      </c>
      <c r="X244" s="7">
        <v>49</v>
      </c>
      <c r="Y244" s="7">
        <v>197</v>
      </c>
      <c r="Z244" s="7">
        <v>0</v>
      </c>
      <c r="AA244" s="7">
        <f t="shared" si="364"/>
        <v>49</v>
      </c>
      <c r="AB244" s="7">
        <v>0</v>
      </c>
      <c r="AC244" s="7">
        <v>0</v>
      </c>
      <c r="AD244" s="7">
        <v>0</v>
      </c>
      <c r="AE244" s="7">
        <v>0</v>
      </c>
      <c r="AF244" s="7">
        <v>49</v>
      </c>
      <c r="AG244" s="7">
        <v>197</v>
      </c>
      <c r="AH244" s="7">
        <v>0</v>
      </c>
      <c r="AI244" s="7">
        <f t="shared" si="391"/>
        <v>50</v>
      </c>
      <c r="AJ244" s="7">
        <f t="shared" si="392"/>
        <v>0</v>
      </c>
      <c r="AK244" s="7">
        <f t="shared" si="393"/>
        <v>0</v>
      </c>
      <c r="AL244" s="7">
        <f t="shared" si="394"/>
        <v>0</v>
      </c>
      <c r="AM244" s="7">
        <f t="shared" si="395"/>
        <v>0</v>
      </c>
      <c r="AN244" s="7">
        <f t="shared" si="396"/>
        <v>50</v>
      </c>
      <c r="AO244" s="7">
        <f t="shared" si="397"/>
        <v>197.39999999999998</v>
      </c>
      <c r="AP244" s="7">
        <f t="shared" si="398"/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f t="shared" si="376"/>
        <v>2013</v>
      </c>
      <c r="AW244" s="7">
        <v>0</v>
      </c>
      <c r="AX244" s="7">
        <v>0</v>
      </c>
      <c r="AY244" s="7">
        <v>2013</v>
      </c>
      <c r="AZ244" s="7">
        <v>18921.599999999999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/>
      <c r="BL244" s="9">
        <v>0</v>
      </c>
      <c r="BM244" s="7">
        <f t="shared" si="345"/>
        <v>503</v>
      </c>
      <c r="BN244" s="7">
        <v>0</v>
      </c>
      <c r="BO244" s="7">
        <f>'[1]Протокол №10 от 30.11.2022'!AB245</f>
        <v>0</v>
      </c>
      <c r="BP244" s="7">
        <v>503</v>
      </c>
      <c r="BQ244" s="7">
        <v>4730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7">
        <v>0</v>
      </c>
      <c r="CA244" s="7">
        <v>0</v>
      </c>
      <c r="CB244" s="7"/>
      <c r="CC244" s="7">
        <v>0</v>
      </c>
      <c r="CD244" s="7">
        <f t="shared" si="365"/>
        <v>503</v>
      </c>
      <c r="CE244" s="7">
        <v>0</v>
      </c>
      <c r="CF244" s="7"/>
      <c r="CG244" s="7">
        <v>503</v>
      </c>
      <c r="CH244" s="7">
        <v>4730</v>
      </c>
      <c r="CI244" s="7">
        <v>0</v>
      </c>
      <c r="CJ244" s="7">
        <v>0</v>
      </c>
      <c r="CK244" s="7">
        <v>0</v>
      </c>
      <c r="CL244" s="7">
        <v>0</v>
      </c>
      <c r="CM244" s="7">
        <v>0</v>
      </c>
      <c r="CN244" s="7">
        <v>0</v>
      </c>
      <c r="CO244" s="7">
        <v>0</v>
      </c>
      <c r="CP244" s="7">
        <v>0</v>
      </c>
      <c r="CQ244" s="7">
        <v>0</v>
      </c>
      <c r="CR244" s="7">
        <v>0</v>
      </c>
      <c r="CS244" s="7"/>
      <c r="CT244" s="7">
        <v>0</v>
      </c>
      <c r="CU244" s="7">
        <f t="shared" si="346"/>
        <v>503</v>
      </c>
      <c r="CV244" s="7">
        <v>0</v>
      </c>
      <c r="CW244" s="7"/>
      <c r="CX244" s="7">
        <v>503</v>
      </c>
      <c r="CY244" s="7">
        <v>4730</v>
      </c>
      <c r="CZ244" s="7">
        <v>0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7">
        <v>0</v>
      </c>
      <c r="DI244" s="7">
        <v>0</v>
      </c>
      <c r="DJ244" s="7"/>
      <c r="DK244" s="7">
        <v>0</v>
      </c>
      <c r="DL244" s="7">
        <f t="shared" si="347"/>
        <v>504</v>
      </c>
      <c r="DM244" s="38">
        <f t="shared" si="377"/>
        <v>0</v>
      </c>
      <c r="DN244" s="38"/>
      <c r="DO244" s="38">
        <f t="shared" si="378"/>
        <v>504</v>
      </c>
      <c r="DP244" s="38">
        <f t="shared" si="379"/>
        <v>4731.5999999999985</v>
      </c>
      <c r="DQ244" s="38">
        <f t="shared" si="380"/>
        <v>0</v>
      </c>
      <c r="DR244" s="38">
        <f t="shared" si="381"/>
        <v>0</v>
      </c>
      <c r="DS244" s="38">
        <f t="shared" si="382"/>
        <v>0</v>
      </c>
      <c r="DT244" s="38">
        <f t="shared" si="383"/>
        <v>0</v>
      </c>
      <c r="DU244" s="38">
        <f t="shared" si="384"/>
        <v>0</v>
      </c>
      <c r="DV244" s="38">
        <f t="shared" si="385"/>
        <v>0</v>
      </c>
      <c r="DW244" s="38">
        <f t="shared" si="386"/>
        <v>0</v>
      </c>
      <c r="DX244" s="38">
        <f t="shared" si="387"/>
        <v>0</v>
      </c>
      <c r="DY244" s="38">
        <f t="shared" si="388"/>
        <v>0</v>
      </c>
      <c r="DZ244" s="38">
        <f t="shared" si="389"/>
        <v>0</v>
      </c>
      <c r="EA244" s="38"/>
      <c r="EB244" s="38">
        <f t="shared" si="390"/>
        <v>0</v>
      </c>
    </row>
    <row r="245" spans="1:132" s="6" customFormat="1" ht="37.5" x14ac:dyDescent="0.25">
      <c r="A245" s="10">
        <f t="shared" si="374"/>
        <v>232</v>
      </c>
      <c r="B245" s="18" t="s">
        <v>269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f t="shared" si="375"/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f t="shared" si="363"/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f t="shared" si="364"/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f t="shared" si="391"/>
        <v>0</v>
      </c>
      <c r="AJ245" s="7">
        <f t="shared" si="392"/>
        <v>0</v>
      </c>
      <c r="AK245" s="7">
        <f t="shared" si="393"/>
        <v>0</v>
      </c>
      <c r="AL245" s="7">
        <f t="shared" si="394"/>
        <v>0</v>
      </c>
      <c r="AM245" s="7">
        <f t="shared" si="395"/>
        <v>0</v>
      </c>
      <c r="AN245" s="7">
        <f t="shared" si="396"/>
        <v>0</v>
      </c>
      <c r="AO245" s="7">
        <f t="shared" si="397"/>
        <v>0</v>
      </c>
      <c r="AP245" s="7">
        <f t="shared" si="398"/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f t="shared" si="376"/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/>
      <c r="BL245" s="9">
        <v>0</v>
      </c>
      <c r="BM245" s="7">
        <f t="shared" si="345"/>
        <v>0</v>
      </c>
      <c r="BN245" s="7">
        <v>0</v>
      </c>
      <c r="BO245" s="7">
        <f>'[1]Протокол №10 от 30.11.2022'!AB246</f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7">
        <v>0</v>
      </c>
      <c r="CA245" s="7">
        <v>0</v>
      </c>
      <c r="CB245" s="7"/>
      <c r="CC245" s="7">
        <v>0</v>
      </c>
      <c r="CD245" s="7">
        <f t="shared" si="365"/>
        <v>0</v>
      </c>
      <c r="CE245" s="7">
        <v>0</v>
      </c>
      <c r="CF245" s="7"/>
      <c r="CG245" s="7">
        <v>0</v>
      </c>
      <c r="CH245" s="7">
        <v>0</v>
      </c>
      <c r="CI245" s="7">
        <v>0</v>
      </c>
      <c r="CJ245" s="7">
        <v>0</v>
      </c>
      <c r="CK245" s="7">
        <v>0</v>
      </c>
      <c r="CL245" s="7">
        <v>0</v>
      </c>
      <c r="CM245" s="7">
        <v>0</v>
      </c>
      <c r="CN245" s="7">
        <v>0</v>
      </c>
      <c r="CO245" s="7">
        <v>0</v>
      </c>
      <c r="CP245" s="7">
        <v>0</v>
      </c>
      <c r="CQ245" s="7">
        <v>0</v>
      </c>
      <c r="CR245" s="7">
        <v>0</v>
      </c>
      <c r="CS245" s="7"/>
      <c r="CT245" s="7">
        <v>0</v>
      </c>
      <c r="CU245" s="7">
        <f t="shared" si="346"/>
        <v>0</v>
      </c>
      <c r="CV245" s="7">
        <v>0</v>
      </c>
      <c r="CW245" s="7"/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7">
        <v>0</v>
      </c>
      <c r="DI245" s="7">
        <v>0</v>
      </c>
      <c r="DJ245" s="7"/>
      <c r="DK245" s="7">
        <v>0</v>
      </c>
      <c r="DL245" s="7">
        <f t="shared" si="347"/>
        <v>0</v>
      </c>
      <c r="DM245" s="38">
        <f t="shared" si="377"/>
        <v>0</v>
      </c>
      <c r="DN245" s="38"/>
      <c r="DO245" s="38">
        <f t="shared" si="378"/>
        <v>0</v>
      </c>
      <c r="DP245" s="38">
        <f t="shared" si="379"/>
        <v>0</v>
      </c>
      <c r="DQ245" s="38">
        <f t="shared" si="380"/>
        <v>0</v>
      </c>
      <c r="DR245" s="38">
        <f t="shared" si="381"/>
        <v>0</v>
      </c>
      <c r="DS245" s="38">
        <f t="shared" si="382"/>
        <v>0</v>
      </c>
      <c r="DT245" s="38">
        <f t="shared" si="383"/>
        <v>0</v>
      </c>
      <c r="DU245" s="38">
        <f t="shared" si="384"/>
        <v>0</v>
      </c>
      <c r="DV245" s="38">
        <f t="shared" si="385"/>
        <v>0</v>
      </c>
      <c r="DW245" s="38">
        <f t="shared" si="386"/>
        <v>0</v>
      </c>
      <c r="DX245" s="38">
        <f t="shared" si="387"/>
        <v>0</v>
      </c>
      <c r="DY245" s="38">
        <f t="shared" si="388"/>
        <v>0</v>
      </c>
      <c r="DZ245" s="38">
        <f t="shared" si="389"/>
        <v>0</v>
      </c>
      <c r="EA245" s="38"/>
      <c r="EB245" s="38">
        <f t="shared" si="390"/>
        <v>0</v>
      </c>
    </row>
    <row r="246" spans="1:132" s="6" customFormat="1" x14ac:dyDescent="0.25">
      <c r="A246" s="10">
        <f t="shared" si="374"/>
        <v>233</v>
      </c>
      <c r="B246" s="18" t="s">
        <v>270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f t="shared" si="375"/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f t="shared" si="363"/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f t="shared" si="364"/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f t="shared" si="391"/>
        <v>0</v>
      </c>
      <c r="AJ246" s="7">
        <f t="shared" si="392"/>
        <v>0</v>
      </c>
      <c r="AK246" s="7">
        <f t="shared" si="393"/>
        <v>0</v>
      </c>
      <c r="AL246" s="7">
        <f t="shared" si="394"/>
        <v>0</v>
      </c>
      <c r="AM246" s="7">
        <f t="shared" si="395"/>
        <v>0</v>
      </c>
      <c r="AN246" s="7">
        <f t="shared" si="396"/>
        <v>0</v>
      </c>
      <c r="AO246" s="7">
        <f t="shared" si="397"/>
        <v>0</v>
      </c>
      <c r="AP246" s="7">
        <f t="shared" si="398"/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f t="shared" si="376"/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/>
      <c r="BL246" s="9">
        <v>0</v>
      </c>
      <c r="BM246" s="7">
        <f t="shared" si="345"/>
        <v>0</v>
      </c>
      <c r="BN246" s="7">
        <v>0</v>
      </c>
      <c r="BO246" s="7">
        <f>'[1]Протокол №10 от 30.11.2022'!AB247</f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7">
        <v>0</v>
      </c>
      <c r="CA246" s="7">
        <v>0</v>
      </c>
      <c r="CB246" s="7"/>
      <c r="CC246" s="7">
        <v>0</v>
      </c>
      <c r="CD246" s="7">
        <f t="shared" si="365"/>
        <v>0</v>
      </c>
      <c r="CE246" s="7">
        <v>0</v>
      </c>
      <c r="CF246" s="7"/>
      <c r="CG246" s="7">
        <v>0</v>
      </c>
      <c r="CH246" s="7">
        <v>0</v>
      </c>
      <c r="CI246" s="7">
        <v>0</v>
      </c>
      <c r="CJ246" s="7">
        <v>0</v>
      </c>
      <c r="CK246" s="7">
        <v>0</v>
      </c>
      <c r="CL246" s="7">
        <v>0</v>
      </c>
      <c r="CM246" s="7">
        <v>0</v>
      </c>
      <c r="CN246" s="7">
        <v>0</v>
      </c>
      <c r="CO246" s="7">
        <v>0</v>
      </c>
      <c r="CP246" s="7">
        <v>0</v>
      </c>
      <c r="CQ246" s="7">
        <v>0</v>
      </c>
      <c r="CR246" s="7">
        <v>0</v>
      </c>
      <c r="CS246" s="7"/>
      <c r="CT246" s="7">
        <v>0</v>
      </c>
      <c r="CU246" s="7">
        <f t="shared" si="346"/>
        <v>0</v>
      </c>
      <c r="CV246" s="7">
        <v>0</v>
      </c>
      <c r="CW246" s="7"/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7">
        <v>0</v>
      </c>
      <c r="DI246" s="7">
        <v>0</v>
      </c>
      <c r="DJ246" s="7"/>
      <c r="DK246" s="7">
        <v>0</v>
      </c>
      <c r="DL246" s="7">
        <f t="shared" si="347"/>
        <v>0</v>
      </c>
      <c r="DM246" s="38">
        <f t="shared" si="377"/>
        <v>0</v>
      </c>
      <c r="DN246" s="38"/>
      <c r="DO246" s="38">
        <f t="shared" si="378"/>
        <v>0</v>
      </c>
      <c r="DP246" s="38">
        <f t="shared" si="379"/>
        <v>0</v>
      </c>
      <c r="DQ246" s="38">
        <f t="shared" si="380"/>
        <v>0</v>
      </c>
      <c r="DR246" s="38">
        <f t="shared" si="381"/>
        <v>0</v>
      </c>
      <c r="DS246" s="38">
        <f t="shared" si="382"/>
        <v>0</v>
      </c>
      <c r="DT246" s="38">
        <f t="shared" si="383"/>
        <v>0</v>
      </c>
      <c r="DU246" s="38">
        <f t="shared" si="384"/>
        <v>0</v>
      </c>
      <c r="DV246" s="38">
        <f t="shared" si="385"/>
        <v>0</v>
      </c>
      <c r="DW246" s="38">
        <f t="shared" si="386"/>
        <v>0</v>
      </c>
      <c r="DX246" s="38">
        <f t="shared" si="387"/>
        <v>0</v>
      </c>
      <c r="DY246" s="38">
        <f t="shared" si="388"/>
        <v>0</v>
      </c>
      <c r="DZ246" s="38">
        <f t="shared" si="389"/>
        <v>0</v>
      </c>
      <c r="EA246" s="38"/>
      <c r="EB246" s="38">
        <f t="shared" si="390"/>
        <v>0</v>
      </c>
    </row>
    <row r="247" spans="1:132" s="6" customFormat="1" x14ac:dyDescent="0.25">
      <c r="A247" s="81"/>
      <c r="B247" s="83"/>
      <c r="C247" s="79">
        <v>0</v>
      </c>
      <c r="D247" s="79">
        <v>0</v>
      </c>
      <c r="E247" s="79">
        <v>0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f t="shared" si="375"/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79">
        <v>0</v>
      </c>
      <c r="S247" s="79">
        <f t="shared" si="363"/>
        <v>0</v>
      </c>
      <c r="T247" s="79">
        <v>0</v>
      </c>
      <c r="U247" s="79">
        <v>0</v>
      </c>
      <c r="V247" s="79">
        <v>0</v>
      </c>
      <c r="W247" s="79">
        <v>0</v>
      </c>
      <c r="X247" s="79">
        <v>0</v>
      </c>
      <c r="Y247" s="79">
        <v>0</v>
      </c>
      <c r="Z247" s="79">
        <v>0</v>
      </c>
      <c r="AA247" s="79">
        <f t="shared" si="364"/>
        <v>0</v>
      </c>
      <c r="AB247" s="79">
        <v>0</v>
      </c>
      <c r="AC247" s="79">
        <v>0</v>
      </c>
      <c r="AD247" s="79">
        <v>0</v>
      </c>
      <c r="AE247" s="79">
        <v>0</v>
      </c>
      <c r="AF247" s="79">
        <v>0</v>
      </c>
      <c r="AG247" s="79">
        <v>0</v>
      </c>
      <c r="AH247" s="79">
        <v>0</v>
      </c>
      <c r="AI247" s="79">
        <f t="shared" si="391"/>
        <v>0</v>
      </c>
      <c r="AJ247" s="79">
        <f t="shared" si="392"/>
        <v>0</v>
      </c>
      <c r="AK247" s="79">
        <f t="shared" si="393"/>
        <v>0</v>
      </c>
      <c r="AL247" s="79">
        <f t="shared" si="394"/>
        <v>0</v>
      </c>
      <c r="AM247" s="79">
        <f t="shared" si="395"/>
        <v>0</v>
      </c>
      <c r="AN247" s="79">
        <f t="shared" si="396"/>
        <v>0</v>
      </c>
      <c r="AO247" s="79">
        <f t="shared" si="397"/>
        <v>0</v>
      </c>
      <c r="AP247" s="79">
        <f t="shared" si="398"/>
        <v>0</v>
      </c>
      <c r="AQ247" s="79">
        <v>0</v>
      </c>
      <c r="AR247" s="79">
        <v>0</v>
      </c>
      <c r="AS247" s="79">
        <v>0</v>
      </c>
      <c r="AT247" s="79">
        <v>0</v>
      </c>
      <c r="AU247" s="79">
        <v>0</v>
      </c>
      <c r="AV247" s="79">
        <f t="shared" si="376"/>
        <v>0</v>
      </c>
      <c r="AW247" s="79">
        <v>0</v>
      </c>
      <c r="AX247" s="79">
        <v>0</v>
      </c>
      <c r="AY247" s="79">
        <v>0</v>
      </c>
      <c r="AZ247" s="79">
        <v>0</v>
      </c>
      <c r="BA247" s="79">
        <v>0</v>
      </c>
      <c r="BB247" s="79">
        <v>0</v>
      </c>
      <c r="BC247" s="79">
        <v>0</v>
      </c>
      <c r="BD247" s="79">
        <v>0</v>
      </c>
      <c r="BE247" s="79">
        <v>0</v>
      </c>
      <c r="BF247" s="79">
        <v>0</v>
      </c>
      <c r="BG247" s="79">
        <v>0</v>
      </c>
      <c r="BH247" s="79">
        <v>0</v>
      </c>
      <c r="BI247" s="79">
        <v>0</v>
      </c>
      <c r="BJ247" s="79">
        <v>0</v>
      </c>
      <c r="BK247" s="79"/>
      <c r="BL247" s="80">
        <v>0</v>
      </c>
      <c r="BM247" s="79">
        <f t="shared" si="345"/>
        <v>0</v>
      </c>
      <c r="BN247" s="79">
        <v>0</v>
      </c>
      <c r="BO247" s="79">
        <f>'[1]Протокол №10 от 30.11.2022'!AB248</f>
        <v>0</v>
      </c>
      <c r="BP247" s="79">
        <v>0</v>
      </c>
      <c r="BQ247" s="79">
        <v>0</v>
      </c>
      <c r="BR247" s="79">
        <v>0</v>
      </c>
      <c r="BS247" s="79">
        <v>0</v>
      </c>
      <c r="BT247" s="79">
        <v>0</v>
      </c>
      <c r="BU247" s="79">
        <v>0</v>
      </c>
      <c r="BV247" s="79">
        <v>0</v>
      </c>
      <c r="BW247" s="79">
        <v>0</v>
      </c>
      <c r="BX247" s="79">
        <v>0</v>
      </c>
      <c r="BY247" s="79">
        <v>0</v>
      </c>
      <c r="BZ247" s="79">
        <v>0</v>
      </c>
      <c r="CA247" s="79">
        <v>0</v>
      </c>
      <c r="CB247" s="79"/>
      <c r="CC247" s="79">
        <v>0</v>
      </c>
      <c r="CD247" s="79">
        <f t="shared" si="365"/>
        <v>0</v>
      </c>
      <c r="CE247" s="79">
        <v>0</v>
      </c>
      <c r="CF247" s="79"/>
      <c r="CG247" s="79">
        <v>0</v>
      </c>
      <c r="CH247" s="79">
        <v>0</v>
      </c>
      <c r="CI247" s="79">
        <v>0</v>
      </c>
      <c r="CJ247" s="79">
        <v>0</v>
      </c>
      <c r="CK247" s="79">
        <v>0</v>
      </c>
      <c r="CL247" s="79">
        <v>0</v>
      </c>
      <c r="CM247" s="79">
        <v>0</v>
      </c>
      <c r="CN247" s="79">
        <v>0</v>
      </c>
      <c r="CO247" s="79">
        <v>0</v>
      </c>
      <c r="CP247" s="79">
        <v>0</v>
      </c>
      <c r="CQ247" s="79">
        <v>0</v>
      </c>
      <c r="CR247" s="79">
        <v>0</v>
      </c>
      <c r="CS247" s="79"/>
      <c r="CT247" s="79">
        <v>0</v>
      </c>
      <c r="CU247" s="79">
        <f t="shared" si="346"/>
        <v>0</v>
      </c>
      <c r="CV247" s="79">
        <v>0</v>
      </c>
      <c r="CW247" s="79"/>
      <c r="CX247" s="79">
        <v>0</v>
      </c>
      <c r="CY247" s="79">
        <v>0</v>
      </c>
      <c r="CZ247" s="79">
        <v>0</v>
      </c>
      <c r="DA247" s="79">
        <v>0</v>
      </c>
      <c r="DB247" s="79">
        <v>0</v>
      </c>
      <c r="DC247" s="79">
        <v>0</v>
      </c>
      <c r="DD247" s="79">
        <v>0</v>
      </c>
      <c r="DE247" s="79">
        <v>0</v>
      </c>
      <c r="DF247" s="79">
        <v>0</v>
      </c>
      <c r="DG247" s="79">
        <v>0</v>
      </c>
      <c r="DH247" s="79">
        <v>0</v>
      </c>
      <c r="DI247" s="79">
        <v>0</v>
      </c>
      <c r="DJ247" s="79"/>
      <c r="DK247" s="79">
        <v>0</v>
      </c>
      <c r="DL247" s="79">
        <f t="shared" si="347"/>
        <v>0</v>
      </c>
      <c r="DM247" s="94">
        <f t="shared" si="377"/>
        <v>0</v>
      </c>
      <c r="DN247" s="94"/>
      <c r="DO247" s="94">
        <f t="shared" si="378"/>
        <v>0</v>
      </c>
      <c r="DP247" s="94">
        <f t="shared" si="379"/>
        <v>0</v>
      </c>
      <c r="DQ247" s="94">
        <f t="shared" si="380"/>
        <v>0</v>
      </c>
      <c r="DR247" s="94">
        <f t="shared" si="381"/>
        <v>0</v>
      </c>
      <c r="DS247" s="94">
        <f t="shared" si="382"/>
        <v>0</v>
      </c>
      <c r="DT247" s="94">
        <f t="shared" si="383"/>
        <v>0</v>
      </c>
      <c r="DU247" s="94">
        <f t="shared" si="384"/>
        <v>0</v>
      </c>
      <c r="DV247" s="94">
        <f t="shared" si="385"/>
        <v>0</v>
      </c>
      <c r="DW247" s="94">
        <f t="shared" si="386"/>
        <v>0</v>
      </c>
      <c r="DX247" s="94">
        <f t="shared" si="387"/>
        <v>0</v>
      </c>
      <c r="DY247" s="94">
        <f t="shared" si="388"/>
        <v>0</v>
      </c>
      <c r="DZ247" s="94">
        <f t="shared" si="389"/>
        <v>0</v>
      </c>
      <c r="EA247" s="94"/>
      <c r="EB247" s="94">
        <f t="shared" si="390"/>
        <v>0</v>
      </c>
    </row>
    <row r="248" spans="1:132" s="6" customFormat="1" x14ac:dyDescent="0.25">
      <c r="A248" s="10">
        <v>234</v>
      </c>
      <c r="B248" s="8" t="s">
        <v>271</v>
      </c>
      <c r="C248" s="7">
        <v>296</v>
      </c>
      <c r="D248" s="7">
        <v>0</v>
      </c>
      <c r="E248" s="7">
        <v>0</v>
      </c>
      <c r="F248" s="7">
        <v>0</v>
      </c>
      <c r="G248" s="7">
        <v>0</v>
      </c>
      <c r="H248" s="7">
        <v>296</v>
      </c>
      <c r="I248" s="7">
        <v>1182.6000000000001</v>
      </c>
      <c r="J248" s="7">
        <v>0</v>
      </c>
      <c r="K248" s="7">
        <f t="shared" si="375"/>
        <v>74</v>
      </c>
      <c r="L248" s="7">
        <v>0</v>
      </c>
      <c r="M248" s="7">
        <v>0</v>
      </c>
      <c r="N248" s="7">
        <v>0</v>
      </c>
      <c r="O248" s="7">
        <v>0</v>
      </c>
      <c r="P248" s="7">
        <v>74</v>
      </c>
      <c r="Q248" s="7">
        <v>296</v>
      </c>
      <c r="R248" s="7">
        <v>0</v>
      </c>
      <c r="S248" s="7">
        <f t="shared" si="363"/>
        <v>74</v>
      </c>
      <c r="T248" s="7">
        <v>0</v>
      </c>
      <c r="U248" s="7">
        <v>0</v>
      </c>
      <c r="V248" s="7">
        <v>0</v>
      </c>
      <c r="W248" s="7">
        <v>0</v>
      </c>
      <c r="X248" s="7">
        <v>74</v>
      </c>
      <c r="Y248" s="7">
        <v>296</v>
      </c>
      <c r="Z248" s="7">
        <v>0</v>
      </c>
      <c r="AA248" s="7">
        <f t="shared" si="364"/>
        <v>74</v>
      </c>
      <c r="AB248" s="7">
        <v>0</v>
      </c>
      <c r="AC248" s="7">
        <v>0</v>
      </c>
      <c r="AD248" s="7">
        <v>0</v>
      </c>
      <c r="AE248" s="7">
        <v>0</v>
      </c>
      <c r="AF248" s="7">
        <v>74</v>
      </c>
      <c r="AG248" s="7">
        <v>296</v>
      </c>
      <c r="AH248" s="7">
        <v>0</v>
      </c>
      <c r="AI248" s="7">
        <f t="shared" si="391"/>
        <v>74</v>
      </c>
      <c r="AJ248" s="7">
        <f t="shared" si="392"/>
        <v>0</v>
      </c>
      <c r="AK248" s="7">
        <f t="shared" si="393"/>
        <v>0</v>
      </c>
      <c r="AL248" s="7">
        <f t="shared" si="394"/>
        <v>0</v>
      </c>
      <c r="AM248" s="7">
        <f t="shared" si="395"/>
        <v>0</v>
      </c>
      <c r="AN248" s="7">
        <f t="shared" si="396"/>
        <v>74</v>
      </c>
      <c r="AO248" s="7">
        <f t="shared" si="397"/>
        <v>294.60000000000014</v>
      </c>
      <c r="AP248" s="7">
        <f t="shared" si="398"/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f t="shared" si="376"/>
        <v>3019</v>
      </c>
      <c r="AW248" s="7">
        <v>0</v>
      </c>
      <c r="AX248" s="7">
        <v>0</v>
      </c>
      <c r="AY248" s="7">
        <v>3019</v>
      </c>
      <c r="AZ248" s="7">
        <v>28382.400000000001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/>
      <c r="BL248" s="9">
        <v>0</v>
      </c>
      <c r="BM248" s="7">
        <f t="shared" si="345"/>
        <v>755</v>
      </c>
      <c r="BN248" s="7">
        <v>0</v>
      </c>
      <c r="BO248" s="7">
        <f>'[1]Протокол №10 от 30.11.2022'!AB249</f>
        <v>0</v>
      </c>
      <c r="BP248" s="7">
        <v>755</v>
      </c>
      <c r="BQ248" s="7">
        <v>7096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7">
        <v>0</v>
      </c>
      <c r="CA248" s="7">
        <v>0</v>
      </c>
      <c r="CB248" s="7"/>
      <c r="CC248" s="7">
        <v>0</v>
      </c>
      <c r="CD248" s="7">
        <f t="shared" si="365"/>
        <v>755</v>
      </c>
      <c r="CE248" s="7">
        <v>0</v>
      </c>
      <c r="CF248" s="7"/>
      <c r="CG248" s="7">
        <v>755</v>
      </c>
      <c r="CH248" s="7">
        <v>7096</v>
      </c>
      <c r="CI248" s="7">
        <v>0</v>
      </c>
      <c r="CJ248" s="7">
        <v>0</v>
      </c>
      <c r="CK248" s="7">
        <v>0</v>
      </c>
      <c r="CL248" s="7">
        <v>0</v>
      </c>
      <c r="CM248" s="7">
        <v>0</v>
      </c>
      <c r="CN248" s="7">
        <v>0</v>
      </c>
      <c r="CO248" s="7">
        <v>0</v>
      </c>
      <c r="CP248" s="7">
        <v>0</v>
      </c>
      <c r="CQ248" s="7">
        <v>0</v>
      </c>
      <c r="CR248" s="7">
        <v>0</v>
      </c>
      <c r="CS248" s="7"/>
      <c r="CT248" s="7">
        <v>0</v>
      </c>
      <c r="CU248" s="7">
        <f t="shared" si="346"/>
        <v>755</v>
      </c>
      <c r="CV248" s="7">
        <v>0</v>
      </c>
      <c r="CW248" s="7"/>
      <c r="CX248" s="7">
        <v>755</v>
      </c>
      <c r="CY248" s="7">
        <v>7096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7">
        <v>0</v>
      </c>
      <c r="DI248" s="7">
        <v>0</v>
      </c>
      <c r="DJ248" s="7"/>
      <c r="DK248" s="7">
        <v>0</v>
      </c>
      <c r="DL248" s="7">
        <f t="shared" si="347"/>
        <v>754</v>
      </c>
      <c r="DM248" s="38">
        <f t="shared" si="377"/>
        <v>0</v>
      </c>
      <c r="DN248" s="38"/>
      <c r="DO248" s="38">
        <f t="shared" si="378"/>
        <v>754</v>
      </c>
      <c r="DP248" s="38">
        <f t="shared" si="379"/>
        <v>7094.4000000000015</v>
      </c>
      <c r="DQ248" s="38">
        <f t="shared" si="380"/>
        <v>0</v>
      </c>
      <c r="DR248" s="38">
        <f t="shared" si="381"/>
        <v>0</v>
      </c>
      <c r="DS248" s="38">
        <f t="shared" si="382"/>
        <v>0</v>
      </c>
      <c r="DT248" s="38">
        <f t="shared" si="383"/>
        <v>0</v>
      </c>
      <c r="DU248" s="38">
        <f t="shared" si="384"/>
        <v>0</v>
      </c>
      <c r="DV248" s="38">
        <f t="shared" si="385"/>
        <v>0</v>
      </c>
      <c r="DW248" s="38">
        <f t="shared" si="386"/>
        <v>0</v>
      </c>
      <c r="DX248" s="38">
        <f t="shared" si="387"/>
        <v>0</v>
      </c>
      <c r="DY248" s="38">
        <f t="shared" si="388"/>
        <v>0</v>
      </c>
      <c r="DZ248" s="38">
        <f t="shared" si="389"/>
        <v>0</v>
      </c>
      <c r="EA248" s="38"/>
      <c r="EB248" s="38">
        <f t="shared" si="390"/>
        <v>0</v>
      </c>
    </row>
    <row r="249" spans="1:132" s="6" customFormat="1" ht="37.5" x14ac:dyDescent="0.25">
      <c r="A249" s="10">
        <f t="shared" si="374"/>
        <v>235</v>
      </c>
      <c r="B249" s="8" t="s">
        <v>272</v>
      </c>
      <c r="C249" s="7">
        <v>320</v>
      </c>
      <c r="D249" s="7">
        <v>0</v>
      </c>
      <c r="E249" s="7">
        <v>0</v>
      </c>
      <c r="F249" s="7">
        <v>0</v>
      </c>
      <c r="G249" s="7">
        <v>0</v>
      </c>
      <c r="H249" s="7">
        <v>320</v>
      </c>
      <c r="I249" s="7">
        <v>1281.1500000000001</v>
      </c>
      <c r="J249" s="7">
        <v>0</v>
      </c>
      <c r="K249" s="7">
        <f t="shared" si="375"/>
        <v>80</v>
      </c>
      <c r="L249" s="7">
        <v>0</v>
      </c>
      <c r="M249" s="7">
        <v>0</v>
      </c>
      <c r="N249" s="7">
        <v>0</v>
      </c>
      <c r="O249" s="7">
        <v>0</v>
      </c>
      <c r="P249" s="7">
        <v>80</v>
      </c>
      <c r="Q249" s="7">
        <v>320</v>
      </c>
      <c r="R249" s="7">
        <v>0</v>
      </c>
      <c r="S249" s="7">
        <f t="shared" si="363"/>
        <v>80</v>
      </c>
      <c r="T249" s="7">
        <v>0</v>
      </c>
      <c r="U249" s="7">
        <v>0</v>
      </c>
      <c r="V249" s="7">
        <v>0</v>
      </c>
      <c r="W249" s="7">
        <v>0</v>
      </c>
      <c r="X249" s="7">
        <v>80</v>
      </c>
      <c r="Y249" s="7">
        <v>320</v>
      </c>
      <c r="Z249" s="7">
        <v>0</v>
      </c>
      <c r="AA249" s="7">
        <f t="shared" si="364"/>
        <v>80</v>
      </c>
      <c r="AB249" s="7">
        <v>0</v>
      </c>
      <c r="AC249" s="7">
        <v>0</v>
      </c>
      <c r="AD249" s="7">
        <v>0</v>
      </c>
      <c r="AE249" s="7">
        <v>0</v>
      </c>
      <c r="AF249" s="7">
        <v>80</v>
      </c>
      <c r="AG249" s="7">
        <v>320</v>
      </c>
      <c r="AH249" s="7">
        <v>0</v>
      </c>
      <c r="AI249" s="7">
        <f t="shared" si="391"/>
        <v>80</v>
      </c>
      <c r="AJ249" s="7">
        <f t="shared" si="392"/>
        <v>0</v>
      </c>
      <c r="AK249" s="7">
        <f t="shared" si="393"/>
        <v>0</v>
      </c>
      <c r="AL249" s="7">
        <f t="shared" si="394"/>
        <v>0</v>
      </c>
      <c r="AM249" s="7">
        <f t="shared" si="395"/>
        <v>0</v>
      </c>
      <c r="AN249" s="7">
        <f t="shared" si="396"/>
        <v>80</v>
      </c>
      <c r="AO249" s="7">
        <f t="shared" si="397"/>
        <v>321.15000000000009</v>
      </c>
      <c r="AP249" s="7">
        <f t="shared" si="398"/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f t="shared" si="376"/>
        <v>3271</v>
      </c>
      <c r="AW249" s="7">
        <v>0</v>
      </c>
      <c r="AX249" s="7">
        <v>0</v>
      </c>
      <c r="AY249" s="7">
        <v>3271</v>
      </c>
      <c r="AZ249" s="7">
        <v>30747.599999999999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/>
      <c r="BL249" s="9">
        <v>0</v>
      </c>
      <c r="BM249" s="7">
        <f t="shared" si="345"/>
        <v>818</v>
      </c>
      <c r="BN249" s="7">
        <v>0</v>
      </c>
      <c r="BO249" s="7">
        <f>'[1]Протокол №10 от 30.11.2022'!AB250</f>
        <v>0</v>
      </c>
      <c r="BP249" s="7">
        <v>818</v>
      </c>
      <c r="BQ249" s="7">
        <v>7687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7">
        <v>0</v>
      </c>
      <c r="CA249" s="7">
        <v>0</v>
      </c>
      <c r="CB249" s="7"/>
      <c r="CC249" s="7">
        <v>0</v>
      </c>
      <c r="CD249" s="7">
        <f t="shared" si="365"/>
        <v>818</v>
      </c>
      <c r="CE249" s="7">
        <v>0</v>
      </c>
      <c r="CF249" s="7"/>
      <c r="CG249" s="7">
        <v>818</v>
      </c>
      <c r="CH249" s="7">
        <v>7687</v>
      </c>
      <c r="CI249" s="7">
        <v>0</v>
      </c>
      <c r="CJ249" s="7">
        <v>0</v>
      </c>
      <c r="CK249" s="7">
        <v>0</v>
      </c>
      <c r="CL249" s="7">
        <v>0</v>
      </c>
      <c r="CM249" s="7">
        <v>0</v>
      </c>
      <c r="CN249" s="7">
        <v>0</v>
      </c>
      <c r="CO249" s="7">
        <v>0</v>
      </c>
      <c r="CP249" s="7">
        <v>0</v>
      </c>
      <c r="CQ249" s="7">
        <v>0</v>
      </c>
      <c r="CR249" s="7">
        <v>0</v>
      </c>
      <c r="CS249" s="7"/>
      <c r="CT249" s="7">
        <v>0</v>
      </c>
      <c r="CU249" s="7">
        <f t="shared" si="346"/>
        <v>818</v>
      </c>
      <c r="CV249" s="7">
        <v>0</v>
      </c>
      <c r="CW249" s="7"/>
      <c r="CX249" s="7">
        <v>818</v>
      </c>
      <c r="CY249" s="7">
        <v>7687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7">
        <v>0</v>
      </c>
      <c r="DI249" s="7">
        <v>0</v>
      </c>
      <c r="DJ249" s="7"/>
      <c r="DK249" s="7">
        <v>0</v>
      </c>
      <c r="DL249" s="7">
        <f t="shared" si="347"/>
        <v>817</v>
      </c>
      <c r="DM249" s="38">
        <f t="shared" si="377"/>
        <v>0</v>
      </c>
      <c r="DN249" s="38"/>
      <c r="DO249" s="38">
        <f t="shared" si="378"/>
        <v>817</v>
      </c>
      <c r="DP249" s="38">
        <f t="shared" si="379"/>
        <v>7686.5999999999985</v>
      </c>
      <c r="DQ249" s="38">
        <f t="shared" si="380"/>
        <v>0</v>
      </c>
      <c r="DR249" s="38">
        <f t="shared" si="381"/>
        <v>0</v>
      </c>
      <c r="DS249" s="38">
        <f t="shared" si="382"/>
        <v>0</v>
      </c>
      <c r="DT249" s="38">
        <f t="shared" si="383"/>
        <v>0</v>
      </c>
      <c r="DU249" s="38">
        <f t="shared" si="384"/>
        <v>0</v>
      </c>
      <c r="DV249" s="38">
        <f t="shared" si="385"/>
        <v>0</v>
      </c>
      <c r="DW249" s="38">
        <f t="shared" si="386"/>
        <v>0</v>
      </c>
      <c r="DX249" s="38">
        <f t="shared" si="387"/>
        <v>0</v>
      </c>
      <c r="DY249" s="38">
        <f t="shared" si="388"/>
        <v>0</v>
      </c>
      <c r="DZ249" s="38">
        <f t="shared" si="389"/>
        <v>0</v>
      </c>
      <c r="EA249" s="38"/>
      <c r="EB249" s="38">
        <f t="shared" si="390"/>
        <v>0</v>
      </c>
    </row>
    <row r="250" spans="1:132" s="6" customFormat="1" x14ac:dyDescent="0.25">
      <c r="A250" s="10">
        <f t="shared" si="374"/>
        <v>236</v>
      </c>
      <c r="B250" s="8" t="s">
        <v>273</v>
      </c>
      <c r="C250" s="7">
        <v>148</v>
      </c>
      <c r="D250" s="7">
        <v>0</v>
      </c>
      <c r="E250" s="7">
        <v>0</v>
      </c>
      <c r="F250" s="7">
        <v>0</v>
      </c>
      <c r="G250" s="7">
        <v>0</v>
      </c>
      <c r="H250" s="7">
        <v>148</v>
      </c>
      <c r="I250" s="7">
        <v>591.30000000000007</v>
      </c>
      <c r="J250" s="7">
        <v>0</v>
      </c>
      <c r="K250" s="7">
        <f t="shared" si="375"/>
        <v>37</v>
      </c>
      <c r="L250" s="7">
        <v>0</v>
      </c>
      <c r="M250" s="7">
        <v>0</v>
      </c>
      <c r="N250" s="7">
        <v>0</v>
      </c>
      <c r="O250" s="7">
        <v>0</v>
      </c>
      <c r="P250" s="7">
        <v>37</v>
      </c>
      <c r="Q250" s="7">
        <v>148</v>
      </c>
      <c r="R250" s="7">
        <v>0</v>
      </c>
      <c r="S250" s="7">
        <f t="shared" si="363"/>
        <v>37</v>
      </c>
      <c r="T250" s="7">
        <v>0</v>
      </c>
      <c r="U250" s="7">
        <v>0</v>
      </c>
      <c r="V250" s="7">
        <v>0</v>
      </c>
      <c r="W250" s="7">
        <v>0</v>
      </c>
      <c r="X250" s="7">
        <v>37</v>
      </c>
      <c r="Y250" s="7">
        <v>148</v>
      </c>
      <c r="Z250" s="7">
        <v>0</v>
      </c>
      <c r="AA250" s="7">
        <f t="shared" si="364"/>
        <v>37</v>
      </c>
      <c r="AB250" s="7">
        <v>0</v>
      </c>
      <c r="AC250" s="7">
        <v>0</v>
      </c>
      <c r="AD250" s="7">
        <v>0</v>
      </c>
      <c r="AE250" s="7">
        <v>0</v>
      </c>
      <c r="AF250" s="7">
        <v>37</v>
      </c>
      <c r="AG250" s="7">
        <v>148</v>
      </c>
      <c r="AH250" s="7">
        <v>0</v>
      </c>
      <c r="AI250" s="7">
        <f t="shared" si="391"/>
        <v>37</v>
      </c>
      <c r="AJ250" s="7">
        <f t="shared" si="392"/>
        <v>0</v>
      </c>
      <c r="AK250" s="7">
        <f t="shared" si="393"/>
        <v>0</v>
      </c>
      <c r="AL250" s="7">
        <f t="shared" si="394"/>
        <v>0</v>
      </c>
      <c r="AM250" s="7">
        <f t="shared" si="395"/>
        <v>0</v>
      </c>
      <c r="AN250" s="7">
        <f t="shared" si="396"/>
        <v>37</v>
      </c>
      <c r="AO250" s="7">
        <f t="shared" si="397"/>
        <v>147.30000000000007</v>
      </c>
      <c r="AP250" s="7">
        <f t="shared" si="398"/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f t="shared" si="376"/>
        <v>1510</v>
      </c>
      <c r="AW250" s="7">
        <v>0</v>
      </c>
      <c r="AX250" s="7">
        <v>0</v>
      </c>
      <c r="AY250" s="7">
        <v>1510</v>
      </c>
      <c r="AZ250" s="7">
        <v>14191.2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/>
      <c r="BL250" s="9">
        <v>0</v>
      </c>
      <c r="BM250" s="7">
        <f t="shared" si="345"/>
        <v>378</v>
      </c>
      <c r="BN250" s="7">
        <v>0</v>
      </c>
      <c r="BO250" s="7">
        <f>'[1]Протокол №10 от 30.11.2022'!AB251</f>
        <v>0</v>
      </c>
      <c r="BP250" s="7">
        <v>378</v>
      </c>
      <c r="BQ250" s="7">
        <v>3548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7">
        <v>0</v>
      </c>
      <c r="CA250" s="7">
        <v>0</v>
      </c>
      <c r="CB250" s="7"/>
      <c r="CC250" s="7">
        <v>0</v>
      </c>
      <c r="CD250" s="7">
        <f t="shared" si="365"/>
        <v>378</v>
      </c>
      <c r="CE250" s="7">
        <v>0</v>
      </c>
      <c r="CF250" s="7"/>
      <c r="CG250" s="7">
        <v>378</v>
      </c>
      <c r="CH250" s="7">
        <v>3548</v>
      </c>
      <c r="CI250" s="7">
        <v>0</v>
      </c>
      <c r="CJ250" s="7">
        <v>0</v>
      </c>
      <c r="CK250" s="7">
        <v>0</v>
      </c>
      <c r="CL250" s="7">
        <v>0</v>
      </c>
      <c r="CM250" s="7">
        <v>0</v>
      </c>
      <c r="CN250" s="7">
        <v>0</v>
      </c>
      <c r="CO250" s="7">
        <v>0</v>
      </c>
      <c r="CP250" s="7">
        <v>0</v>
      </c>
      <c r="CQ250" s="7">
        <v>0</v>
      </c>
      <c r="CR250" s="7">
        <v>0</v>
      </c>
      <c r="CS250" s="7"/>
      <c r="CT250" s="7">
        <v>0</v>
      </c>
      <c r="CU250" s="7">
        <f t="shared" si="346"/>
        <v>378</v>
      </c>
      <c r="CV250" s="7">
        <v>0</v>
      </c>
      <c r="CW250" s="7"/>
      <c r="CX250" s="7">
        <v>378</v>
      </c>
      <c r="CY250" s="7">
        <v>3548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7">
        <v>0</v>
      </c>
      <c r="DI250" s="7">
        <v>0</v>
      </c>
      <c r="DJ250" s="7"/>
      <c r="DK250" s="7">
        <v>0</v>
      </c>
      <c r="DL250" s="7">
        <f t="shared" si="347"/>
        <v>376</v>
      </c>
      <c r="DM250" s="38">
        <f t="shared" si="377"/>
        <v>0</v>
      </c>
      <c r="DN250" s="38"/>
      <c r="DO250" s="38">
        <f t="shared" si="378"/>
        <v>376</v>
      </c>
      <c r="DP250" s="38">
        <f t="shared" si="379"/>
        <v>3547.2000000000007</v>
      </c>
      <c r="DQ250" s="38">
        <f t="shared" si="380"/>
        <v>0</v>
      </c>
      <c r="DR250" s="38">
        <f t="shared" si="381"/>
        <v>0</v>
      </c>
      <c r="DS250" s="38">
        <f t="shared" si="382"/>
        <v>0</v>
      </c>
      <c r="DT250" s="38">
        <f t="shared" si="383"/>
        <v>0</v>
      </c>
      <c r="DU250" s="38">
        <f t="shared" si="384"/>
        <v>0</v>
      </c>
      <c r="DV250" s="38">
        <f t="shared" si="385"/>
        <v>0</v>
      </c>
      <c r="DW250" s="38">
        <f t="shared" si="386"/>
        <v>0</v>
      </c>
      <c r="DX250" s="38">
        <f t="shared" si="387"/>
        <v>0</v>
      </c>
      <c r="DY250" s="38">
        <f t="shared" si="388"/>
        <v>0</v>
      </c>
      <c r="DZ250" s="38">
        <f t="shared" si="389"/>
        <v>0</v>
      </c>
      <c r="EA250" s="38"/>
      <c r="EB250" s="38">
        <f t="shared" si="390"/>
        <v>0</v>
      </c>
    </row>
    <row r="251" spans="1:132" s="6" customFormat="1" x14ac:dyDescent="0.25">
      <c r="A251" s="10">
        <f t="shared" si="374"/>
        <v>237</v>
      </c>
      <c r="B251" s="18" t="s">
        <v>323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f t="shared" si="375"/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f t="shared" si="363"/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f t="shared" si="364"/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f t="shared" si="391"/>
        <v>0</v>
      </c>
      <c r="AJ251" s="7">
        <f t="shared" si="392"/>
        <v>0</v>
      </c>
      <c r="AK251" s="7">
        <f t="shared" si="393"/>
        <v>0</v>
      </c>
      <c r="AL251" s="7">
        <f t="shared" si="394"/>
        <v>0</v>
      </c>
      <c r="AM251" s="7">
        <f t="shared" si="395"/>
        <v>0</v>
      </c>
      <c r="AN251" s="7">
        <f t="shared" si="396"/>
        <v>0</v>
      </c>
      <c r="AO251" s="7">
        <f t="shared" si="397"/>
        <v>0</v>
      </c>
      <c r="AP251" s="7">
        <f t="shared" si="398"/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f t="shared" si="376"/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0</v>
      </c>
      <c r="BJ251" s="7">
        <v>0</v>
      </c>
      <c r="BK251" s="7"/>
      <c r="BL251" s="9">
        <v>0</v>
      </c>
      <c r="BM251" s="7">
        <f t="shared" si="345"/>
        <v>0</v>
      </c>
      <c r="BN251" s="7">
        <v>0</v>
      </c>
      <c r="BO251" s="7">
        <f>'[1]Протокол №10 от 30.11.2022'!AB252</f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7">
        <v>0</v>
      </c>
      <c r="CA251" s="7">
        <v>0</v>
      </c>
      <c r="CB251" s="7"/>
      <c r="CC251" s="7">
        <v>0</v>
      </c>
      <c r="CD251" s="7">
        <f t="shared" si="365"/>
        <v>0</v>
      </c>
      <c r="CE251" s="7">
        <v>0</v>
      </c>
      <c r="CF251" s="7"/>
      <c r="CG251" s="7">
        <v>0</v>
      </c>
      <c r="CH251" s="7">
        <v>0</v>
      </c>
      <c r="CI251" s="7">
        <v>0</v>
      </c>
      <c r="CJ251" s="7">
        <v>0</v>
      </c>
      <c r="CK251" s="7">
        <v>0</v>
      </c>
      <c r="CL251" s="7">
        <v>0</v>
      </c>
      <c r="CM251" s="7">
        <v>0</v>
      </c>
      <c r="CN251" s="7">
        <v>0</v>
      </c>
      <c r="CO251" s="7">
        <v>0</v>
      </c>
      <c r="CP251" s="7">
        <v>0</v>
      </c>
      <c r="CQ251" s="7">
        <v>0</v>
      </c>
      <c r="CR251" s="7">
        <v>0</v>
      </c>
      <c r="CS251" s="7"/>
      <c r="CT251" s="7">
        <v>0</v>
      </c>
      <c r="CU251" s="7">
        <f t="shared" si="346"/>
        <v>0</v>
      </c>
      <c r="CV251" s="7">
        <v>0</v>
      </c>
      <c r="CW251" s="7"/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7">
        <v>0</v>
      </c>
      <c r="DI251" s="7">
        <v>0</v>
      </c>
      <c r="DJ251" s="7"/>
      <c r="DK251" s="7">
        <v>0</v>
      </c>
      <c r="DL251" s="7">
        <f t="shared" si="347"/>
        <v>0</v>
      </c>
      <c r="DM251" s="38">
        <f t="shared" si="377"/>
        <v>0</v>
      </c>
      <c r="DN251" s="38"/>
      <c r="DO251" s="38">
        <f t="shared" si="378"/>
        <v>0</v>
      </c>
      <c r="DP251" s="38">
        <f t="shared" si="379"/>
        <v>0</v>
      </c>
      <c r="DQ251" s="38">
        <f t="shared" si="380"/>
        <v>0</v>
      </c>
      <c r="DR251" s="38">
        <f t="shared" si="381"/>
        <v>0</v>
      </c>
      <c r="DS251" s="38">
        <f t="shared" si="382"/>
        <v>0</v>
      </c>
      <c r="DT251" s="38">
        <f t="shared" si="383"/>
        <v>0</v>
      </c>
      <c r="DU251" s="38">
        <f t="shared" si="384"/>
        <v>0</v>
      </c>
      <c r="DV251" s="38">
        <f t="shared" si="385"/>
        <v>0</v>
      </c>
      <c r="DW251" s="38">
        <f t="shared" si="386"/>
        <v>0</v>
      </c>
      <c r="DX251" s="38">
        <f t="shared" si="387"/>
        <v>0</v>
      </c>
      <c r="DY251" s="38">
        <f t="shared" si="388"/>
        <v>0</v>
      </c>
      <c r="DZ251" s="38">
        <f t="shared" si="389"/>
        <v>0</v>
      </c>
      <c r="EA251" s="38"/>
      <c r="EB251" s="38">
        <f t="shared" si="390"/>
        <v>0</v>
      </c>
    </row>
    <row r="252" spans="1:132" s="6" customFormat="1" x14ac:dyDescent="0.25">
      <c r="A252" s="10">
        <f t="shared" si="374"/>
        <v>238</v>
      </c>
      <c r="B252" s="8" t="s">
        <v>274</v>
      </c>
      <c r="C252" s="7">
        <v>419</v>
      </c>
      <c r="D252" s="7">
        <v>0</v>
      </c>
      <c r="E252" s="7">
        <v>0</v>
      </c>
      <c r="F252" s="7">
        <v>0</v>
      </c>
      <c r="G252" s="7">
        <v>0</v>
      </c>
      <c r="H252" s="7">
        <v>419</v>
      </c>
      <c r="I252" s="7">
        <v>1675.3500000000001</v>
      </c>
      <c r="J252" s="7">
        <v>0</v>
      </c>
      <c r="K252" s="7">
        <f t="shared" si="375"/>
        <v>105</v>
      </c>
      <c r="L252" s="7">
        <v>0</v>
      </c>
      <c r="M252" s="7">
        <v>0</v>
      </c>
      <c r="N252" s="7">
        <v>0</v>
      </c>
      <c r="O252" s="7">
        <v>0</v>
      </c>
      <c r="P252" s="7">
        <v>105</v>
      </c>
      <c r="Q252" s="7">
        <v>419</v>
      </c>
      <c r="R252" s="7">
        <v>0</v>
      </c>
      <c r="S252" s="7">
        <f t="shared" si="363"/>
        <v>105</v>
      </c>
      <c r="T252" s="7">
        <v>0</v>
      </c>
      <c r="U252" s="7">
        <v>0</v>
      </c>
      <c r="V252" s="7">
        <v>0</v>
      </c>
      <c r="W252" s="7">
        <v>0</v>
      </c>
      <c r="X252" s="7">
        <v>105</v>
      </c>
      <c r="Y252" s="7">
        <v>419</v>
      </c>
      <c r="Z252" s="7">
        <v>0</v>
      </c>
      <c r="AA252" s="7">
        <f t="shared" si="364"/>
        <v>105</v>
      </c>
      <c r="AB252" s="7">
        <v>0</v>
      </c>
      <c r="AC252" s="7">
        <v>0</v>
      </c>
      <c r="AD252" s="7">
        <v>0</v>
      </c>
      <c r="AE252" s="7">
        <v>0</v>
      </c>
      <c r="AF252" s="7">
        <v>105</v>
      </c>
      <c r="AG252" s="7">
        <v>419</v>
      </c>
      <c r="AH252" s="7">
        <v>0</v>
      </c>
      <c r="AI252" s="7">
        <f t="shared" si="391"/>
        <v>104</v>
      </c>
      <c r="AJ252" s="7">
        <f t="shared" si="392"/>
        <v>0</v>
      </c>
      <c r="AK252" s="7">
        <f t="shared" si="393"/>
        <v>0</v>
      </c>
      <c r="AL252" s="7">
        <f t="shared" si="394"/>
        <v>0</v>
      </c>
      <c r="AM252" s="7">
        <f t="shared" si="395"/>
        <v>0</v>
      </c>
      <c r="AN252" s="7">
        <f t="shared" si="396"/>
        <v>104</v>
      </c>
      <c r="AO252" s="7">
        <f t="shared" si="397"/>
        <v>418.35000000000014</v>
      </c>
      <c r="AP252" s="7">
        <f t="shared" si="398"/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f t="shared" si="376"/>
        <v>4277</v>
      </c>
      <c r="AW252" s="7">
        <v>0</v>
      </c>
      <c r="AX252" s="7">
        <v>0</v>
      </c>
      <c r="AY252" s="7">
        <v>4277</v>
      </c>
      <c r="AZ252" s="7">
        <v>40208.400000000001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/>
      <c r="BL252" s="9">
        <v>0</v>
      </c>
      <c r="BM252" s="7">
        <f t="shared" si="345"/>
        <v>1069</v>
      </c>
      <c r="BN252" s="7">
        <v>0</v>
      </c>
      <c r="BO252" s="7">
        <f>'[1]Протокол №10 от 30.11.2022'!AB253</f>
        <v>0</v>
      </c>
      <c r="BP252" s="7">
        <v>1069</v>
      </c>
      <c r="BQ252" s="7">
        <v>10052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7">
        <v>0</v>
      </c>
      <c r="CA252" s="7">
        <v>0</v>
      </c>
      <c r="CB252" s="7"/>
      <c r="CC252" s="7">
        <v>0</v>
      </c>
      <c r="CD252" s="7">
        <f t="shared" si="365"/>
        <v>1069</v>
      </c>
      <c r="CE252" s="7">
        <v>0</v>
      </c>
      <c r="CF252" s="7"/>
      <c r="CG252" s="7">
        <v>1069</v>
      </c>
      <c r="CH252" s="7">
        <v>10052</v>
      </c>
      <c r="CI252" s="7">
        <v>0</v>
      </c>
      <c r="CJ252" s="7">
        <v>0</v>
      </c>
      <c r="CK252" s="7">
        <v>0</v>
      </c>
      <c r="CL252" s="7">
        <v>0</v>
      </c>
      <c r="CM252" s="7">
        <v>0</v>
      </c>
      <c r="CN252" s="7">
        <v>0</v>
      </c>
      <c r="CO252" s="7">
        <v>0</v>
      </c>
      <c r="CP252" s="7">
        <v>0</v>
      </c>
      <c r="CQ252" s="7">
        <v>0</v>
      </c>
      <c r="CR252" s="7">
        <v>0</v>
      </c>
      <c r="CS252" s="7"/>
      <c r="CT252" s="7">
        <v>0</v>
      </c>
      <c r="CU252" s="7">
        <f t="shared" si="346"/>
        <v>1069</v>
      </c>
      <c r="CV252" s="7">
        <v>0</v>
      </c>
      <c r="CW252" s="7"/>
      <c r="CX252" s="7">
        <v>1069</v>
      </c>
      <c r="CY252" s="7">
        <v>10052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7">
        <v>0</v>
      </c>
      <c r="DI252" s="7">
        <v>0</v>
      </c>
      <c r="DJ252" s="7"/>
      <c r="DK252" s="7">
        <v>0</v>
      </c>
      <c r="DL252" s="7">
        <f t="shared" si="347"/>
        <v>1070</v>
      </c>
      <c r="DM252" s="38">
        <f t="shared" si="377"/>
        <v>0</v>
      </c>
      <c r="DN252" s="38"/>
      <c r="DO252" s="38">
        <f t="shared" si="378"/>
        <v>1070</v>
      </c>
      <c r="DP252" s="38">
        <f t="shared" si="379"/>
        <v>10052.400000000001</v>
      </c>
      <c r="DQ252" s="38">
        <f t="shared" si="380"/>
        <v>0</v>
      </c>
      <c r="DR252" s="38">
        <f t="shared" si="381"/>
        <v>0</v>
      </c>
      <c r="DS252" s="38">
        <f t="shared" si="382"/>
        <v>0</v>
      </c>
      <c r="DT252" s="38">
        <f t="shared" si="383"/>
        <v>0</v>
      </c>
      <c r="DU252" s="38">
        <f t="shared" si="384"/>
        <v>0</v>
      </c>
      <c r="DV252" s="38">
        <f t="shared" si="385"/>
        <v>0</v>
      </c>
      <c r="DW252" s="38">
        <f t="shared" si="386"/>
        <v>0</v>
      </c>
      <c r="DX252" s="38">
        <f t="shared" si="387"/>
        <v>0</v>
      </c>
      <c r="DY252" s="38">
        <f t="shared" si="388"/>
        <v>0</v>
      </c>
      <c r="DZ252" s="38">
        <f t="shared" si="389"/>
        <v>0</v>
      </c>
      <c r="EA252" s="38"/>
      <c r="EB252" s="38">
        <f t="shared" si="390"/>
        <v>0</v>
      </c>
    </row>
    <row r="253" spans="1:132" s="6" customFormat="1" x14ac:dyDescent="0.25">
      <c r="A253" s="10">
        <f t="shared" si="374"/>
        <v>239</v>
      </c>
      <c r="B253" s="18" t="s">
        <v>275</v>
      </c>
      <c r="C253" s="7">
        <v>788</v>
      </c>
      <c r="D253" s="7">
        <v>0</v>
      </c>
      <c r="E253" s="7">
        <v>0</v>
      </c>
      <c r="F253" s="7">
        <v>0</v>
      </c>
      <c r="G253" s="7">
        <v>0</v>
      </c>
      <c r="H253" s="7">
        <v>788</v>
      </c>
      <c r="I253" s="7">
        <v>3153.6</v>
      </c>
      <c r="J253" s="7">
        <v>0</v>
      </c>
      <c r="K253" s="7">
        <f t="shared" si="375"/>
        <v>197</v>
      </c>
      <c r="L253" s="7">
        <v>0</v>
      </c>
      <c r="M253" s="7">
        <v>0</v>
      </c>
      <c r="N253" s="7">
        <v>0</v>
      </c>
      <c r="O253" s="7">
        <v>0</v>
      </c>
      <c r="P253" s="7">
        <v>197</v>
      </c>
      <c r="Q253" s="7">
        <v>788</v>
      </c>
      <c r="R253" s="7">
        <v>0</v>
      </c>
      <c r="S253" s="7">
        <f t="shared" si="363"/>
        <v>197</v>
      </c>
      <c r="T253" s="7">
        <v>0</v>
      </c>
      <c r="U253" s="7">
        <v>0</v>
      </c>
      <c r="V253" s="7">
        <v>0</v>
      </c>
      <c r="W253" s="7">
        <v>0</v>
      </c>
      <c r="X253" s="7">
        <v>197</v>
      </c>
      <c r="Y253" s="7">
        <v>788</v>
      </c>
      <c r="Z253" s="7">
        <v>0</v>
      </c>
      <c r="AA253" s="7">
        <f t="shared" si="364"/>
        <v>197</v>
      </c>
      <c r="AB253" s="7">
        <v>0</v>
      </c>
      <c r="AC253" s="7">
        <v>0</v>
      </c>
      <c r="AD253" s="7">
        <v>0</v>
      </c>
      <c r="AE253" s="7">
        <v>0</v>
      </c>
      <c r="AF253" s="7">
        <v>197</v>
      </c>
      <c r="AG253" s="7">
        <v>788</v>
      </c>
      <c r="AH253" s="7">
        <v>0</v>
      </c>
      <c r="AI253" s="7">
        <f t="shared" si="391"/>
        <v>197</v>
      </c>
      <c r="AJ253" s="7">
        <f t="shared" si="392"/>
        <v>0</v>
      </c>
      <c r="AK253" s="7">
        <f t="shared" si="393"/>
        <v>0</v>
      </c>
      <c r="AL253" s="7">
        <f t="shared" si="394"/>
        <v>0</v>
      </c>
      <c r="AM253" s="7">
        <f t="shared" si="395"/>
        <v>0</v>
      </c>
      <c r="AN253" s="7">
        <f t="shared" si="396"/>
        <v>197</v>
      </c>
      <c r="AO253" s="7">
        <f t="shared" si="397"/>
        <v>789.59999999999991</v>
      </c>
      <c r="AP253" s="7">
        <f t="shared" si="398"/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f t="shared" si="376"/>
        <v>8052</v>
      </c>
      <c r="AW253" s="7">
        <v>0</v>
      </c>
      <c r="AX253" s="7">
        <v>0</v>
      </c>
      <c r="AY253" s="7">
        <v>8052</v>
      </c>
      <c r="AZ253" s="7">
        <v>75686.399999999994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/>
      <c r="BL253" s="9">
        <v>0</v>
      </c>
      <c r="BM253" s="7">
        <f t="shared" si="345"/>
        <v>2013</v>
      </c>
      <c r="BN253" s="7">
        <v>0</v>
      </c>
      <c r="BO253" s="7">
        <f>'[1]Протокол №10 от 30.11.2022'!AB254</f>
        <v>0</v>
      </c>
      <c r="BP253" s="7">
        <v>2013</v>
      </c>
      <c r="BQ253" s="7">
        <v>18922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7">
        <v>0</v>
      </c>
      <c r="CA253" s="7">
        <v>0</v>
      </c>
      <c r="CB253" s="7"/>
      <c r="CC253" s="7">
        <v>0</v>
      </c>
      <c r="CD253" s="7">
        <f t="shared" si="365"/>
        <v>2013</v>
      </c>
      <c r="CE253" s="7">
        <v>0</v>
      </c>
      <c r="CF253" s="7"/>
      <c r="CG253" s="7">
        <v>2013</v>
      </c>
      <c r="CH253" s="7">
        <v>18922</v>
      </c>
      <c r="CI253" s="7">
        <v>0</v>
      </c>
      <c r="CJ253" s="7">
        <v>0</v>
      </c>
      <c r="CK253" s="7">
        <v>0</v>
      </c>
      <c r="CL253" s="7">
        <v>0</v>
      </c>
      <c r="CM253" s="7">
        <v>0</v>
      </c>
      <c r="CN253" s="7">
        <v>0</v>
      </c>
      <c r="CO253" s="7">
        <v>0</v>
      </c>
      <c r="CP253" s="7">
        <v>0</v>
      </c>
      <c r="CQ253" s="7">
        <v>0</v>
      </c>
      <c r="CR253" s="7">
        <v>0</v>
      </c>
      <c r="CS253" s="7"/>
      <c r="CT253" s="7">
        <v>0</v>
      </c>
      <c r="CU253" s="7">
        <f t="shared" si="346"/>
        <v>2013</v>
      </c>
      <c r="CV253" s="7">
        <v>0</v>
      </c>
      <c r="CW253" s="7"/>
      <c r="CX253" s="7">
        <v>2013</v>
      </c>
      <c r="CY253" s="7">
        <v>18922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7">
        <v>0</v>
      </c>
      <c r="DI253" s="7">
        <v>0</v>
      </c>
      <c r="DJ253" s="7"/>
      <c r="DK253" s="7">
        <v>0</v>
      </c>
      <c r="DL253" s="7">
        <f t="shared" si="347"/>
        <v>2013</v>
      </c>
      <c r="DM253" s="38">
        <f t="shared" si="377"/>
        <v>0</v>
      </c>
      <c r="DN253" s="38"/>
      <c r="DO253" s="38">
        <f t="shared" si="378"/>
        <v>2013</v>
      </c>
      <c r="DP253" s="38">
        <f t="shared" si="379"/>
        <v>18920.399999999994</v>
      </c>
      <c r="DQ253" s="38">
        <f t="shared" si="380"/>
        <v>0</v>
      </c>
      <c r="DR253" s="38">
        <f t="shared" si="381"/>
        <v>0</v>
      </c>
      <c r="DS253" s="38">
        <f t="shared" si="382"/>
        <v>0</v>
      </c>
      <c r="DT253" s="38">
        <f t="shared" si="383"/>
        <v>0</v>
      </c>
      <c r="DU253" s="38">
        <f t="shared" si="384"/>
        <v>0</v>
      </c>
      <c r="DV253" s="38">
        <f t="shared" si="385"/>
        <v>0</v>
      </c>
      <c r="DW253" s="38">
        <f t="shared" si="386"/>
        <v>0</v>
      </c>
      <c r="DX253" s="38">
        <f t="shared" si="387"/>
        <v>0</v>
      </c>
      <c r="DY253" s="38">
        <f t="shared" si="388"/>
        <v>0</v>
      </c>
      <c r="DZ253" s="38">
        <f t="shared" si="389"/>
        <v>0</v>
      </c>
      <c r="EA253" s="38"/>
      <c r="EB253" s="38">
        <f t="shared" si="390"/>
        <v>0</v>
      </c>
    </row>
    <row r="254" spans="1:132" s="6" customFormat="1" x14ac:dyDescent="0.25">
      <c r="A254" s="10">
        <f t="shared" si="374"/>
        <v>240</v>
      </c>
      <c r="B254" s="18" t="s">
        <v>276</v>
      </c>
      <c r="C254" s="7">
        <v>123</v>
      </c>
      <c r="D254" s="7">
        <v>0</v>
      </c>
      <c r="E254" s="7">
        <v>0</v>
      </c>
      <c r="F254" s="7">
        <v>0</v>
      </c>
      <c r="G254" s="7">
        <v>0</v>
      </c>
      <c r="H254" s="7">
        <v>123</v>
      </c>
      <c r="I254" s="7">
        <v>492.75000000000006</v>
      </c>
      <c r="J254" s="7">
        <v>0</v>
      </c>
      <c r="K254" s="7">
        <f t="shared" si="375"/>
        <v>31</v>
      </c>
      <c r="L254" s="7">
        <v>0</v>
      </c>
      <c r="M254" s="7">
        <v>0</v>
      </c>
      <c r="N254" s="7">
        <v>0</v>
      </c>
      <c r="O254" s="7">
        <v>0</v>
      </c>
      <c r="P254" s="7">
        <v>31</v>
      </c>
      <c r="Q254" s="7">
        <v>123</v>
      </c>
      <c r="R254" s="7">
        <v>0</v>
      </c>
      <c r="S254" s="7">
        <f t="shared" si="363"/>
        <v>31</v>
      </c>
      <c r="T254" s="7">
        <v>0</v>
      </c>
      <c r="U254" s="7">
        <v>0</v>
      </c>
      <c r="V254" s="7">
        <v>0</v>
      </c>
      <c r="W254" s="7">
        <v>0</v>
      </c>
      <c r="X254" s="7">
        <v>31</v>
      </c>
      <c r="Y254" s="7">
        <v>123</v>
      </c>
      <c r="Z254" s="7">
        <v>0</v>
      </c>
      <c r="AA254" s="7">
        <f t="shared" si="364"/>
        <v>31</v>
      </c>
      <c r="AB254" s="7">
        <v>0</v>
      </c>
      <c r="AC254" s="7">
        <v>0</v>
      </c>
      <c r="AD254" s="7">
        <v>0</v>
      </c>
      <c r="AE254" s="7">
        <v>0</v>
      </c>
      <c r="AF254" s="7">
        <v>31</v>
      </c>
      <c r="AG254" s="7">
        <v>123</v>
      </c>
      <c r="AH254" s="7">
        <v>0</v>
      </c>
      <c r="AI254" s="7">
        <f t="shared" si="391"/>
        <v>30</v>
      </c>
      <c r="AJ254" s="7">
        <f t="shared" si="392"/>
        <v>0</v>
      </c>
      <c r="AK254" s="7">
        <f t="shared" si="393"/>
        <v>0</v>
      </c>
      <c r="AL254" s="7">
        <f t="shared" si="394"/>
        <v>0</v>
      </c>
      <c r="AM254" s="7">
        <f t="shared" si="395"/>
        <v>0</v>
      </c>
      <c r="AN254" s="7">
        <f t="shared" si="396"/>
        <v>30</v>
      </c>
      <c r="AO254" s="7">
        <f t="shared" si="397"/>
        <v>123.75000000000006</v>
      </c>
      <c r="AP254" s="7">
        <f t="shared" si="398"/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f t="shared" si="376"/>
        <v>1258</v>
      </c>
      <c r="AW254" s="7">
        <v>0</v>
      </c>
      <c r="AX254" s="7">
        <v>0</v>
      </c>
      <c r="AY254" s="7">
        <v>1258</v>
      </c>
      <c r="AZ254" s="7">
        <v>11826.000000000002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/>
      <c r="BL254" s="9">
        <v>0</v>
      </c>
      <c r="BM254" s="7">
        <f t="shared" si="345"/>
        <v>315</v>
      </c>
      <c r="BN254" s="7">
        <v>0</v>
      </c>
      <c r="BO254" s="7">
        <f>'[1]Протокол №10 от 30.11.2022'!AB255</f>
        <v>0</v>
      </c>
      <c r="BP254" s="7">
        <v>315</v>
      </c>
      <c r="BQ254" s="7">
        <v>2957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7">
        <v>0</v>
      </c>
      <c r="CA254" s="7">
        <v>0</v>
      </c>
      <c r="CB254" s="7"/>
      <c r="CC254" s="7">
        <v>0</v>
      </c>
      <c r="CD254" s="7">
        <f t="shared" si="365"/>
        <v>315</v>
      </c>
      <c r="CE254" s="7">
        <v>0</v>
      </c>
      <c r="CF254" s="7"/>
      <c r="CG254" s="7">
        <v>315</v>
      </c>
      <c r="CH254" s="7">
        <v>2957</v>
      </c>
      <c r="CI254" s="7">
        <v>0</v>
      </c>
      <c r="CJ254" s="7">
        <v>0</v>
      </c>
      <c r="CK254" s="7">
        <v>0</v>
      </c>
      <c r="CL254" s="7">
        <v>0</v>
      </c>
      <c r="CM254" s="7">
        <v>0</v>
      </c>
      <c r="CN254" s="7">
        <v>0</v>
      </c>
      <c r="CO254" s="7">
        <v>0</v>
      </c>
      <c r="CP254" s="7">
        <v>0</v>
      </c>
      <c r="CQ254" s="7">
        <v>0</v>
      </c>
      <c r="CR254" s="7">
        <v>0</v>
      </c>
      <c r="CS254" s="7"/>
      <c r="CT254" s="7">
        <v>0</v>
      </c>
      <c r="CU254" s="7">
        <f t="shared" si="346"/>
        <v>315</v>
      </c>
      <c r="CV254" s="7">
        <v>0</v>
      </c>
      <c r="CW254" s="7"/>
      <c r="CX254" s="7">
        <v>315</v>
      </c>
      <c r="CY254" s="7">
        <v>2957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7">
        <v>0</v>
      </c>
      <c r="DI254" s="7">
        <v>0</v>
      </c>
      <c r="DJ254" s="7"/>
      <c r="DK254" s="7">
        <v>0</v>
      </c>
      <c r="DL254" s="7">
        <f t="shared" si="347"/>
        <v>313</v>
      </c>
      <c r="DM254" s="38">
        <f t="shared" si="377"/>
        <v>0</v>
      </c>
      <c r="DN254" s="38"/>
      <c r="DO254" s="38">
        <f t="shared" si="378"/>
        <v>313</v>
      </c>
      <c r="DP254" s="38">
        <f t="shared" si="379"/>
        <v>2955.0000000000018</v>
      </c>
      <c r="DQ254" s="38">
        <f t="shared" si="380"/>
        <v>0</v>
      </c>
      <c r="DR254" s="38">
        <f t="shared" si="381"/>
        <v>0</v>
      </c>
      <c r="DS254" s="38">
        <f t="shared" si="382"/>
        <v>0</v>
      </c>
      <c r="DT254" s="38">
        <f t="shared" si="383"/>
        <v>0</v>
      </c>
      <c r="DU254" s="38">
        <f t="shared" si="384"/>
        <v>0</v>
      </c>
      <c r="DV254" s="38">
        <f t="shared" si="385"/>
        <v>0</v>
      </c>
      <c r="DW254" s="38">
        <f t="shared" si="386"/>
        <v>0</v>
      </c>
      <c r="DX254" s="38">
        <f t="shared" si="387"/>
        <v>0</v>
      </c>
      <c r="DY254" s="38">
        <f t="shared" si="388"/>
        <v>0</v>
      </c>
      <c r="DZ254" s="38">
        <f t="shared" si="389"/>
        <v>0</v>
      </c>
      <c r="EA254" s="38"/>
      <c r="EB254" s="38">
        <f t="shared" si="390"/>
        <v>0</v>
      </c>
    </row>
    <row r="255" spans="1:132" s="6" customFormat="1" x14ac:dyDescent="0.25">
      <c r="A255" s="10">
        <f t="shared" si="374"/>
        <v>241</v>
      </c>
      <c r="B255" s="8" t="s">
        <v>277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f t="shared" ref="K255:K282" si="399">L255+M255+N255+P255+R255</f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f t="shared" si="363"/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f t="shared" si="364"/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f t="shared" si="391"/>
        <v>0</v>
      </c>
      <c r="AJ255" s="7">
        <f t="shared" si="392"/>
        <v>0</v>
      </c>
      <c r="AK255" s="7">
        <f t="shared" si="393"/>
        <v>0</v>
      </c>
      <c r="AL255" s="7">
        <f t="shared" si="394"/>
        <v>0</v>
      </c>
      <c r="AM255" s="7">
        <f t="shared" si="395"/>
        <v>0</v>
      </c>
      <c r="AN255" s="7">
        <f t="shared" si="396"/>
        <v>0</v>
      </c>
      <c r="AO255" s="7">
        <f t="shared" si="397"/>
        <v>0</v>
      </c>
      <c r="AP255" s="7">
        <f t="shared" si="398"/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f t="shared" ref="AV255:AV280" si="400">AW255+AY255+BA255+BB255+BC255+BD255+BE255+BF255+BG255+BH255 +BI255+BK255+AX255</f>
        <v>3550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250</v>
      </c>
      <c r="BC255" s="7">
        <v>3300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/>
      <c r="BL255" s="9">
        <v>0</v>
      </c>
      <c r="BM255" s="7">
        <f t="shared" ref="BM255:BM280" si="401">BN255+BP255+BR255+BS255+BT255+BU255+BV255+BW255+BX255+BY255+BZ255+CB255+BO255</f>
        <v>887</v>
      </c>
      <c r="BN255" s="7">
        <v>0</v>
      </c>
      <c r="BO255" s="7">
        <f>'[1]Протокол №10 от 30.11.2022'!AB256</f>
        <v>0</v>
      </c>
      <c r="BP255" s="7">
        <v>0</v>
      </c>
      <c r="BQ255" s="7">
        <v>0</v>
      </c>
      <c r="BR255" s="7">
        <v>0</v>
      </c>
      <c r="BS255" s="7">
        <v>62</v>
      </c>
      <c r="BT255" s="7">
        <v>825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7">
        <v>0</v>
      </c>
      <c r="CA255" s="7">
        <v>0</v>
      </c>
      <c r="CB255" s="7"/>
      <c r="CC255" s="7">
        <v>0</v>
      </c>
      <c r="CD255" s="7">
        <f t="shared" si="365"/>
        <v>887</v>
      </c>
      <c r="CE255" s="7">
        <v>0</v>
      </c>
      <c r="CF255" s="7"/>
      <c r="CG255" s="7">
        <v>0</v>
      </c>
      <c r="CH255" s="7">
        <v>0</v>
      </c>
      <c r="CI255" s="7">
        <v>0</v>
      </c>
      <c r="CJ255" s="7">
        <v>62</v>
      </c>
      <c r="CK255" s="7">
        <v>825</v>
      </c>
      <c r="CL255" s="7">
        <v>0</v>
      </c>
      <c r="CM255" s="7">
        <v>0</v>
      </c>
      <c r="CN255" s="7">
        <v>0</v>
      </c>
      <c r="CO255" s="7">
        <v>0</v>
      </c>
      <c r="CP255" s="7">
        <v>0</v>
      </c>
      <c r="CQ255" s="7">
        <v>0</v>
      </c>
      <c r="CR255" s="7">
        <v>0</v>
      </c>
      <c r="CS255" s="7"/>
      <c r="CT255" s="7">
        <v>0</v>
      </c>
      <c r="CU255" s="7">
        <f t="shared" ref="CU255:CU282" si="402">CV255+CX255+CZ255+DA255+DB255+DC255+DD255+DE255+DF255+DG255+DH255</f>
        <v>887</v>
      </c>
      <c r="CV255" s="7">
        <v>0</v>
      </c>
      <c r="CW255" s="7"/>
      <c r="CX255" s="7">
        <v>0</v>
      </c>
      <c r="CY255" s="7">
        <v>0</v>
      </c>
      <c r="CZ255" s="7">
        <v>0</v>
      </c>
      <c r="DA255" s="7">
        <v>62</v>
      </c>
      <c r="DB255" s="7">
        <v>825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7">
        <v>0</v>
      </c>
      <c r="DI255" s="7">
        <v>0</v>
      </c>
      <c r="DJ255" s="7"/>
      <c r="DK255" s="7">
        <v>0</v>
      </c>
      <c r="DL255" s="7">
        <f t="shared" ref="DL255:DL282" si="403">DM255+DO255+DQ255+DR255+DS255+DT255+DU255+DV255+DW255+DX255+DY255</f>
        <v>889</v>
      </c>
      <c r="DM255" s="38">
        <f t="shared" ref="DM255:DM282" si="404">AW255-BN255-CE255-CV255</f>
        <v>0</v>
      </c>
      <c r="DN255" s="38"/>
      <c r="DO255" s="38">
        <f t="shared" ref="DO255:DO282" si="405">AY255-BP255-CG255-CX255</f>
        <v>0</v>
      </c>
      <c r="DP255" s="38">
        <f t="shared" ref="DP255:DP282" si="406">AZ255-BQ255-CH255-CY255</f>
        <v>0</v>
      </c>
      <c r="DQ255" s="38">
        <f t="shared" ref="DQ255:DQ282" si="407">BA255-BR255-CI255-CZ255</f>
        <v>0</v>
      </c>
      <c r="DR255" s="38">
        <f t="shared" ref="DR255:DR282" si="408">BB255-BS255-CJ255-DA255</f>
        <v>64</v>
      </c>
      <c r="DS255" s="38">
        <f t="shared" ref="DS255:DS282" si="409">BC255-BT255-CK255-DB255</f>
        <v>825</v>
      </c>
      <c r="DT255" s="38">
        <f t="shared" ref="DT255:DT282" si="410">BD255-BU255-CL255-DC255</f>
        <v>0</v>
      </c>
      <c r="DU255" s="38">
        <f t="shared" ref="DU255:DU282" si="411">BE255-BV255-CM255-DD255</f>
        <v>0</v>
      </c>
      <c r="DV255" s="38">
        <f t="shared" ref="DV255:DV282" si="412">BF255-BW255-CN255-DE255</f>
        <v>0</v>
      </c>
      <c r="DW255" s="38">
        <f t="shared" ref="DW255:DW282" si="413">BG255-BX255-CO255-DF255</f>
        <v>0</v>
      </c>
      <c r="DX255" s="38">
        <f t="shared" ref="DX255:DX282" si="414">BH255-BY255-CP255-DG255</f>
        <v>0</v>
      </c>
      <c r="DY255" s="38">
        <f t="shared" ref="DY255:DY282" si="415">BI255-BZ255-CQ255-DH255</f>
        <v>0</v>
      </c>
      <c r="DZ255" s="38">
        <f t="shared" ref="DZ255:DZ282" si="416">BJ255-CA255-CR255-DI255</f>
        <v>0</v>
      </c>
      <c r="EA255" s="38"/>
      <c r="EB255" s="38">
        <f t="shared" ref="EB255:EB282" si="417">BL255-CC255-CT255-DK255</f>
        <v>0</v>
      </c>
    </row>
    <row r="256" spans="1:132" s="6" customFormat="1" x14ac:dyDescent="0.25">
      <c r="A256" s="10">
        <f t="shared" si="374"/>
        <v>242</v>
      </c>
      <c r="B256" s="8" t="s">
        <v>328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f t="shared" si="399"/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f t="shared" si="363"/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f t="shared" si="364"/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f t="shared" si="391"/>
        <v>0</v>
      </c>
      <c r="AJ256" s="7">
        <f t="shared" si="392"/>
        <v>0</v>
      </c>
      <c r="AK256" s="7">
        <f t="shared" si="393"/>
        <v>0</v>
      </c>
      <c r="AL256" s="7">
        <f t="shared" si="394"/>
        <v>0</v>
      </c>
      <c r="AM256" s="7">
        <f t="shared" si="395"/>
        <v>0</v>
      </c>
      <c r="AN256" s="7">
        <f t="shared" si="396"/>
        <v>0</v>
      </c>
      <c r="AO256" s="7">
        <f t="shared" si="397"/>
        <v>0</v>
      </c>
      <c r="AP256" s="7">
        <f t="shared" si="398"/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f t="shared" si="400"/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/>
      <c r="BL256" s="9">
        <v>0</v>
      </c>
      <c r="BM256" s="7">
        <f t="shared" si="401"/>
        <v>0</v>
      </c>
      <c r="BN256" s="7">
        <v>0</v>
      </c>
      <c r="BO256" s="7">
        <f>'[1]Протокол №10 от 30.11.2022'!AB257</f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7">
        <v>0</v>
      </c>
      <c r="CA256" s="7">
        <v>0</v>
      </c>
      <c r="CB256" s="7"/>
      <c r="CC256" s="7">
        <v>0</v>
      </c>
      <c r="CD256" s="7">
        <f t="shared" si="365"/>
        <v>0</v>
      </c>
      <c r="CE256" s="7">
        <v>0</v>
      </c>
      <c r="CF256" s="7"/>
      <c r="CG256" s="7">
        <v>0</v>
      </c>
      <c r="CH256" s="7">
        <v>0</v>
      </c>
      <c r="CI256" s="7">
        <v>0</v>
      </c>
      <c r="CJ256" s="7">
        <v>0</v>
      </c>
      <c r="CK256" s="7">
        <v>0</v>
      </c>
      <c r="CL256" s="7">
        <v>0</v>
      </c>
      <c r="CM256" s="7">
        <v>0</v>
      </c>
      <c r="CN256" s="7">
        <v>0</v>
      </c>
      <c r="CO256" s="7">
        <v>0</v>
      </c>
      <c r="CP256" s="7">
        <v>0</v>
      </c>
      <c r="CQ256" s="7">
        <v>0</v>
      </c>
      <c r="CR256" s="7">
        <v>0</v>
      </c>
      <c r="CS256" s="7"/>
      <c r="CT256" s="7">
        <v>0</v>
      </c>
      <c r="CU256" s="7">
        <f t="shared" si="402"/>
        <v>0</v>
      </c>
      <c r="CV256" s="7">
        <v>0</v>
      </c>
      <c r="CW256" s="7"/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7">
        <v>0</v>
      </c>
      <c r="DI256" s="7">
        <v>0</v>
      </c>
      <c r="DJ256" s="7"/>
      <c r="DK256" s="7">
        <v>0</v>
      </c>
      <c r="DL256" s="7">
        <f t="shared" si="403"/>
        <v>0</v>
      </c>
      <c r="DM256" s="38">
        <f t="shared" si="404"/>
        <v>0</v>
      </c>
      <c r="DN256" s="38"/>
      <c r="DO256" s="38">
        <f t="shared" si="405"/>
        <v>0</v>
      </c>
      <c r="DP256" s="38">
        <f t="shared" si="406"/>
        <v>0</v>
      </c>
      <c r="DQ256" s="38">
        <f t="shared" si="407"/>
        <v>0</v>
      </c>
      <c r="DR256" s="38">
        <f t="shared" si="408"/>
        <v>0</v>
      </c>
      <c r="DS256" s="38">
        <f t="shared" si="409"/>
        <v>0</v>
      </c>
      <c r="DT256" s="38">
        <f t="shared" si="410"/>
        <v>0</v>
      </c>
      <c r="DU256" s="38">
        <f t="shared" si="411"/>
        <v>0</v>
      </c>
      <c r="DV256" s="38">
        <f t="shared" si="412"/>
        <v>0</v>
      </c>
      <c r="DW256" s="38">
        <f t="shared" si="413"/>
        <v>0</v>
      </c>
      <c r="DX256" s="38">
        <f t="shared" si="414"/>
        <v>0</v>
      </c>
      <c r="DY256" s="38">
        <f t="shared" si="415"/>
        <v>0</v>
      </c>
      <c r="DZ256" s="38">
        <f t="shared" si="416"/>
        <v>0</v>
      </c>
      <c r="EA256" s="38"/>
      <c r="EB256" s="38">
        <f t="shared" si="417"/>
        <v>0</v>
      </c>
    </row>
    <row r="257" spans="1:132" s="6" customFormat="1" x14ac:dyDescent="0.25">
      <c r="A257" s="10">
        <f t="shared" si="374"/>
        <v>243</v>
      </c>
      <c r="B257" s="8" t="s">
        <v>284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f t="shared" si="399"/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f t="shared" si="363"/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f t="shared" si="364"/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f t="shared" si="391"/>
        <v>0</v>
      </c>
      <c r="AJ257" s="7">
        <f t="shared" si="392"/>
        <v>0</v>
      </c>
      <c r="AK257" s="7">
        <f t="shared" si="393"/>
        <v>0</v>
      </c>
      <c r="AL257" s="7">
        <f t="shared" si="394"/>
        <v>0</v>
      </c>
      <c r="AM257" s="7">
        <f t="shared" si="395"/>
        <v>0</v>
      </c>
      <c r="AN257" s="7">
        <f t="shared" si="396"/>
        <v>0</v>
      </c>
      <c r="AO257" s="7">
        <f t="shared" si="397"/>
        <v>0</v>
      </c>
      <c r="AP257" s="7">
        <f t="shared" si="398"/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f t="shared" si="400"/>
        <v>463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463</v>
      </c>
      <c r="BJ257" s="7">
        <v>6019</v>
      </c>
      <c r="BK257" s="7"/>
      <c r="BL257" s="9">
        <v>0</v>
      </c>
      <c r="BM257" s="7">
        <f t="shared" si="401"/>
        <v>139</v>
      </c>
      <c r="BN257" s="7">
        <v>0</v>
      </c>
      <c r="BO257" s="7">
        <f>'[1]Протокол №10 от 30.11.2022'!AB258</f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7">
        <v>139</v>
      </c>
      <c r="CA257" s="7">
        <v>1800</v>
      </c>
      <c r="CB257" s="7"/>
      <c r="CC257" s="7">
        <v>0</v>
      </c>
      <c r="CD257" s="7">
        <f t="shared" si="365"/>
        <v>139</v>
      </c>
      <c r="CE257" s="7">
        <v>0</v>
      </c>
      <c r="CF257" s="7"/>
      <c r="CG257" s="7">
        <v>0</v>
      </c>
      <c r="CH257" s="7">
        <v>0</v>
      </c>
      <c r="CI257" s="7">
        <v>0</v>
      </c>
      <c r="CJ257" s="7">
        <v>0</v>
      </c>
      <c r="CK257" s="7">
        <v>0</v>
      </c>
      <c r="CL257" s="7">
        <v>0</v>
      </c>
      <c r="CM257" s="7">
        <v>0</v>
      </c>
      <c r="CN257" s="7">
        <v>0</v>
      </c>
      <c r="CO257" s="7">
        <v>0</v>
      </c>
      <c r="CP257" s="7">
        <v>0</v>
      </c>
      <c r="CQ257" s="7">
        <v>139</v>
      </c>
      <c r="CR257" s="7">
        <v>1800</v>
      </c>
      <c r="CS257" s="7"/>
      <c r="CT257" s="7">
        <v>0</v>
      </c>
      <c r="CU257" s="7">
        <f t="shared" si="402"/>
        <v>139</v>
      </c>
      <c r="CV257" s="7">
        <v>0</v>
      </c>
      <c r="CW257" s="7"/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7">
        <v>139</v>
      </c>
      <c r="DI257" s="7">
        <v>1800</v>
      </c>
      <c r="DJ257" s="7"/>
      <c r="DK257" s="7">
        <v>0</v>
      </c>
      <c r="DL257" s="7">
        <f t="shared" si="403"/>
        <v>46</v>
      </c>
      <c r="DM257" s="38">
        <f t="shared" si="404"/>
        <v>0</v>
      </c>
      <c r="DN257" s="38"/>
      <c r="DO257" s="38">
        <f t="shared" si="405"/>
        <v>0</v>
      </c>
      <c r="DP257" s="38">
        <f t="shared" si="406"/>
        <v>0</v>
      </c>
      <c r="DQ257" s="38">
        <f t="shared" si="407"/>
        <v>0</v>
      </c>
      <c r="DR257" s="38">
        <f t="shared" si="408"/>
        <v>0</v>
      </c>
      <c r="DS257" s="38">
        <f t="shared" si="409"/>
        <v>0</v>
      </c>
      <c r="DT257" s="38">
        <f t="shared" si="410"/>
        <v>0</v>
      </c>
      <c r="DU257" s="38">
        <f t="shared" si="411"/>
        <v>0</v>
      </c>
      <c r="DV257" s="38">
        <f t="shared" si="412"/>
        <v>0</v>
      </c>
      <c r="DW257" s="38">
        <f t="shared" si="413"/>
        <v>0</v>
      </c>
      <c r="DX257" s="38">
        <f t="shared" si="414"/>
        <v>0</v>
      </c>
      <c r="DY257" s="38">
        <f t="shared" si="415"/>
        <v>46</v>
      </c>
      <c r="DZ257" s="38">
        <f t="shared" si="416"/>
        <v>619</v>
      </c>
      <c r="EA257" s="38"/>
      <c r="EB257" s="38">
        <f t="shared" si="417"/>
        <v>0</v>
      </c>
    </row>
    <row r="258" spans="1:132" s="6" customFormat="1" x14ac:dyDescent="0.25">
      <c r="A258" s="10">
        <f t="shared" si="374"/>
        <v>244</v>
      </c>
      <c r="B258" s="18" t="s">
        <v>285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f t="shared" si="399"/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f t="shared" si="363"/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f t="shared" si="364"/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f t="shared" si="391"/>
        <v>0</v>
      </c>
      <c r="AJ258" s="7">
        <f t="shared" si="392"/>
        <v>0</v>
      </c>
      <c r="AK258" s="7">
        <f t="shared" si="393"/>
        <v>0</v>
      </c>
      <c r="AL258" s="7">
        <f t="shared" si="394"/>
        <v>0</v>
      </c>
      <c r="AM258" s="7">
        <f t="shared" si="395"/>
        <v>0</v>
      </c>
      <c r="AN258" s="7">
        <f t="shared" si="396"/>
        <v>0</v>
      </c>
      <c r="AO258" s="7">
        <f t="shared" si="397"/>
        <v>0</v>
      </c>
      <c r="AP258" s="7">
        <f t="shared" si="398"/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f t="shared" si="400"/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/>
      <c r="BL258" s="9">
        <v>0</v>
      </c>
      <c r="BM258" s="7">
        <f t="shared" si="401"/>
        <v>0</v>
      </c>
      <c r="BN258" s="7">
        <v>0</v>
      </c>
      <c r="BO258" s="7">
        <f>'[1]Протокол №10 от 30.11.2022'!AB259</f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7">
        <v>0</v>
      </c>
      <c r="CA258" s="7">
        <v>0</v>
      </c>
      <c r="CB258" s="7"/>
      <c r="CC258" s="7">
        <v>0</v>
      </c>
      <c r="CD258" s="7">
        <f t="shared" si="365"/>
        <v>0</v>
      </c>
      <c r="CE258" s="7">
        <v>0</v>
      </c>
      <c r="CF258" s="7"/>
      <c r="CG258" s="7">
        <v>0</v>
      </c>
      <c r="CH258" s="7">
        <v>0</v>
      </c>
      <c r="CI258" s="7">
        <v>0</v>
      </c>
      <c r="CJ258" s="7">
        <v>0</v>
      </c>
      <c r="CK258" s="7">
        <v>0</v>
      </c>
      <c r="CL258" s="7">
        <v>0</v>
      </c>
      <c r="CM258" s="7">
        <v>0</v>
      </c>
      <c r="CN258" s="7">
        <v>0</v>
      </c>
      <c r="CO258" s="7">
        <v>0</v>
      </c>
      <c r="CP258" s="7">
        <v>0</v>
      </c>
      <c r="CQ258" s="7">
        <v>0</v>
      </c>
      <c r="CR258" s="7">
        <v>0</v>
      </c>
      <c r="CS258" s="7"/>
      <c r="CT258" s="7">
        <v>0</v>
      </c>
      <c r="CU258" s="7">
        <f t="shared" si="402"/>
        <v>0</v>
      </c>
      <c r="CV258" s="7">
        <v>0</v>
      </c>
      <c r="CW258" s="7"/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7">
        <v>0</v>
      </c>
      <c r="DI258" s="7">
        <v>0</v>
      </c>
      <c r="DJ258" s="7"/>
      <c r="DK258" s="7">
        <v>0</v>
      </c>
      <c r="DL258" s="7">
        <f t="shared" si="403"/>
        <v>0</v>
      </c>
      <c r="DM258" s="38">
        <f t="shared" si="404"/>
        <v>0</v>
      </c>
      <c r="DN258" s="38"/>
      <c r="DO258" s="38">
        <f t="shared" si="405"/>
        <v>0</v>
      </c>
      <c r="DP258" s="38">
        <f t="shared" si="406"/>
        <v>0</v>
      </c>
      <c r="DQ258" s="38">
        <f t="shared" si="407"/>
        <v>0</v>
      </c>
      <c r="DR258" s="38">
        <f t="shared" si="408"/>
        <v>0</v>
      </c>
      <c r="DS258" s="38">
        <f t="shared" si="409"/>
        <v>0</v>
      </c>
      <c r="DT258" s="38">
        <f t="shared" si="410"/>
        <v>0</v>
      </c>
      <c r="DU258" s="38">
        <f t="shared" si="411"/>
        <v>0</v>
      </c>
      <c r="DV258" s="38">
        <f t="shared" si="412"/>
        <v>0</v>
      </c>
      <c r="DW258" s="38">
        <f t="shared" si="413"/>
        <v>0</v>
      </c>
      <c r="DX258" s="38">
        <f t="shared" si="414"/>
        <v>0</v>
      </c>
      <c r="DY258" s="38">
        <f t="shared" si="415"/>
        <v>0</v>
      </c>
      <c r="DZ258" s="38">
        <f t="shared" si="416"/>
        <v>0</v>
      </c>
      <c r="EA258" s="38"/>
      <c r="EB258" s="38">
        <f t="shared" si="417"/>
        <v>0</v>
      </c>
    </row>
    <row r="259" spans="1:132" s="6" customFormat="1" ht="37.5" x14ac:dyDescent="0.25">
      <c r="A259" s="10">
        <f t="shared" si="374"/>
        <v>245</v>
      </c>
      <c r="B259" s="8" t="s">
        <v>286</v>
      </c>
      <c r="C259" s="7">
        <v>1267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1267</v>
      </c>
      <c r="K259" s="7">
        <f t="shared" si="399"/>
        <v>317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317</v>
      </c>
      <c r="S259" s="7">
        <f t="shared" si="363"/>
        <v>317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317</v>
      </c>
      <c r="AA259" s="7">
        <f t="shared" si="364"/>
        <v>317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317</v>
      </c>
      <c r="AI259" s="7">
        <f t="shared" si="391"/>
        <v>316</v>
      </c>
      <c r="AJ259" s="7">
        <f t="shared" si="392"/>
        <v>0</v>
      </c>
      <c r="AK259" s="7">
        <f t="shared" si="393"/>
        <v>0</v>
      </c>
      <c r="AL259" s="7">
        <f t="shared" si="394"/>
        <v>0</v>
      </c>
      <c r="AM259" s="7">
        <f t="shared" si="395"/>
        <v>0</v>
      </c>
      <c r="AN259" s="7">
        <f t="shared" si="396"/>
        <v>0</v>
      </c>
      <c r="AO259" s="7">
        <f t="shared" si="397"/>
        <v>0</v>
      </c>
      <c r="AP259" s="7">
        <f t="shared" si="398"/>
        <v>316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f t="shared" si="400"/>
        <v>1843</v>
      </c>
      <c r="AW259" s="7">
        <v>0</v>
      </c>
      <c r="AX259" s="7">
        <v>0</v>
      </c>
      <c r="AY259" s="7">
        <v>0</v>
      </c>
      <c r="AZ259" s="7">
        <v>0</v>
      </c>
      <c r="BA259" s="7">
        <v>956</v>
      </c>
      <c r="BB259" s="7">
        <v>0</v>
      </c>
      <c r="BC259" s="7">
        <v>0</v>
      </c>
      <c r="BD259" s="7">
        <v>887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/>
      <c r="BL259" s="9">
        <v>0</v>
      </c>
      <c r="BM259" s="7">
        <f t="shared" si="401"/>
        <v>323</v>
      </c>
      <c r="BN259" s="7">
        <v>0</v>
      </c>
      <c r="BO259" s="7">
        <f>'[1]Протокол №10 от 30.11.2022'!AB260</f>
        <v>0</v>
      </c>
      <c r="BP259" s="7">
        <v>0</v>
      </c>
      <c r="BQ259" s="7">
        <v>0</v>
      </c>
      <c r="BR259" s="7">
        <v>239</v>
      </c>
      <c r="BS259" s="7">
        <v>0</v>
      </c>
      <c r="BT259" s="7">
        <v>0</v>
      </c>
      <c r="BU259" s="7">
        <v>84</v>
      </c>
      <c r="BV259" s="7">
        <v>0</v>
      </c>
      <c r="BW259" s="7">
        <v>0</v>
      </c>
      <c r="BX259" s="7">
        <v>0</v>
      </c>
      <c r="BY259" s="7">
        <v>0</v>
      </c>
      <c r="BZ259" s="7">
        <v>0</v>
      </c>
      <c r="CA259" s="7">
        <v>0</v>
      </c>
      <c r="CB259" s="7"/>
      <c r="CC259" s="7">
        <v>0</v>
      </c>
      <c r="CD259" s="7">
        <f t="shared" si="365"/>
        <v>377</v>
      </c>
      <c r="CE259" s="7">
        <v>0</v>
      </c>
      <c r="CF259" s="7"/>
      <c r="CG259" s="7">
        <v>0</v>
      </c>
      <c r="CH259" s="7">
        <v>0</v>
      </c>
      <c r="CI259" s="7">
        <v>239</v>
      </c>
      <c r="CJ259" s="7">
        <v>0</v>
      </c>
      <c r="CK259" s="7">
        <v>0</v>
      </c>
      <c r="CL259" s="7">
        <v>138</v>
      </c>
      <c r="CM259" s="7">
        <v>0</v>
      </c>
      <c r="CN259" s="7">
        <v>0</v>
      </c>
      <c r="CO259" s="7">
        <v>0</v>
      </c>
      <c r="CP259" s="7">
        <v>0</v>
      </c>
      <c r="CQ259" s="7">
        <v>0</v>
      </c>
      <c r="CR259" s="7">
        <v>0</v>
      </c>
      <c r="CS259" s="7"/>
      <c r="CT259" s="7">
        <v>0</v>
      </c>
      <c r="CU259" s="7">
        <f t="shared" si="402"/>
        <v>377</v>
      </c>
      <c r="CV259" s="7">
        <v>0</v>
      </c>
      <c r="CW259" s="7"/>
      <c r="CX259" s="7">
        <v>0</v>
      </c>
      <c r="CY259" s="7">
        <v>0</v>
      </c>
      <c r="CZ259" s="7">
        <v>239</v>
      </c>
      <c r="DA259" s="7">
        <v>0</v>
      </c>
      <c r="DB259" s="7">
        <v>0</v>
      </c>
      <c r="DC259" s="7">
        <v>138</v>
      </c>
      <c r="DD259" s="7">
        <v>0</v>
      </c>
      <c r="DE259" s="7">
        <v>0</v>
      </c>
      <c r="DF259" s="7">
        <v>0</v>
      </c>
      <c r="DG259" s="7">
        <v>0</v>
      </c>
      <c r="DH259" s="7">
        <v>0</v>
      </c>
      <c r="DI259" s="7">
        <v>0</v>
      </c>
      <c r="DJ259" s="7"/>
      <c r="DK259" s="7">
        <v>0</v>
      </c>
      <c r="DL259" s="7">
        <f t="shared" si="403"/>
        <v>766</v>
      </c>
      <c r="DM259" s="38">
        <f t="shared" si="404"/>
        <v>0</v>
      </c>
      <c r="DN259" s="38"/>
      <c r="DO259" s="38">
        <f t="shared" si="405"/>
        <v>0</v>
      </c>
      <c r="DP259" s="38">
        <f t="shared" si="406"/>
        <v>0</v>
      </c>
      <c r="DQ259" s="38">
        <f t="shared" si="407"/>
        <v>239</v>
      </c>
      <c r="DR259" s="38">
        <f t="shared" si="408"/>
        <v>0</v>
      </c>
      <c r="DS259" s="38">
        <f t="shared" si="409"/>
        <v>0</v>
      </c>
      <c r="DT259" s="38">
        <f t="shared" si="410"/>
        <v>527</v>
      </c>
      <c r="DU259" s="38">
        <f t="shared" si="411"/>
        <v>0</v>
      </c>
      <c r="DV259" s="38">
        <f t="shared" si="412"/>
        <v>0</v>
      </c>
      <c r="DW259" s="38">
        <f t="shared" si="413"/>
        <v>0</v>
      </c>
      <c r="DX259" s="38">
        <f t="shared" si="414"/>
        <v>0</v>
      </c>
      <c r="DY259" s="38">
        <f t="shared" si="415"/>
        <v>0</v>
      </c>
      <c r="DZ259" s="38">
        <f t="shared" si="416"/>
        <v>0</v>
      </c>
      <c r="EA259" s="38"/>
      <c r="EB259" s="38">
        <f t="shared" si="417"/>
        <v>0</v>
      </c>
    </row>
    <row r="260" spans="1:132" s="6" customFormat="1" x14ac:dyDescent="0.25">
      <c r="A260" s="10">
        <f t="shared" si="374"/>
        <v>246</v>
      </c>
      <c r="B260" s="18" t="s">
        <v>287</v>
      </c>
      <c r="C260" s="7">
        <v>197</v>
      </c>
      <c r="D260" s="7">
        <v>0</v>
      </c>
      <c r="E260" s="7">
        <v>0</v>
      </c>
      <c r="F260" s="7">
        <v>0</v>
      </c>
      <c r="G260" s="7">
        <v>0</v>
      </c>
      <c r="H260" s="7">
        <v>197</v>
      </c>
      <c r="I260" s="7">
        <v>788.4</v>
      </c>
      <c r="J260" s="7">
        <v>0</v>
      </c>
      <c r="K260" s="7">
        <f t="shared" si="399"/>
        <v>49</v>
      </c>
      <c r="L260" s="7">
        <v>0</v>
      </c>
      <c r="M260" s="7">
        <v>0</v>
      </c>
      <c r="N260" s="7">
        <v>0</v>
      </c>
      <c r="O260" s="7">
        <v>0</v>
      </c>
      <c r="P260" s="7">
        <v>49</v>
      </c>
      <c r="Q260" s="7">
        <v>197</v>
      </c>
      <c r="R260" s="7">
        <v>0</v>
      </c>
      <c r="S260" s="7">
        <f t="shared" si="363"/>
        <v>49</v>
      </c>
      <c r="T260" s="7">
        <v>0</v>
      </c>
      <c r="U260" s="7">
        <v>0</v>
      </c>
      <c r="V260" s="7">
        <v>0</v>
      </c>
      <c r="W260" s="7">
        <v>0</v>
      </c>
      <c r="X260" s="7">
        <v>49</v>
      </c>
      <c r="Y260" s="7">
        <v>197</v>
      </c>
      <c r="Z260" s="7">
        <v>0</v>
      </c>
      <c r="AA260" s="7">
        <f t="shared" si="364"/>
        <v>49</v>
      </c>
      <c r="AB260" s="7">
        <v>0</v>
      </c>
      <c r="AC260" s="7">
        <v>0</v>
      </c>
      <c r="AD260" s="7">
        <v>0</v>
      </c>
      <c r="AE260" s="7">
        <v>0</v>
      </c>
      <c r="AF260" s="7">
        <v>49</v>
      </c>
      <c r="AG260" s="7">
        <v>197</v>
      </c>
      <c r="AH260" s="7">
        <v>0</v>
      </c>
      <c r="AI260" s="7">
        <f t="shared" si="391"/>
        <v>50</v>
      </c>
      <c r="AJ260" s="7">
        <f t="shared" si="392"/>
        <v>0</v>
      </c>
      <c r="AK260" s="7">
        <f t="shared" si="393"/>
        <v>0</v>
      </c>
      <c r="AL260" s="7">
        <f t="shared" si="394"/>
        <v>0</v>
      </c>
      <c r="AM260" s="7">
        <f t="shared" si="395"/>
        <v>0</v>
      </c>
      <c r="AN260" s="7">
        <f t="shared" si="396"/>
        <v>50</v>
      </c>
      <c r="AO260" s="7">
        <f t="shared" si="397"/>
        <v>197.39999999999998</v>
      </c>
      <c r="AP260" s="7">
        <f t="shared" si="398"/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f t="shared" si="400"/>
        <v>2013</v>
      </c>
      <c r="AW260" s="7">
        <v>0</v>
      </c>
      <c r="AX260" s="7">
        <v>0</v>
      </c>
      <c r="AY260" s="7">
        <v>2013</v>
      </c>
      <c r="AZ260" s="7">
        <v>18921.599999999999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/>
      <c r="BL260" s="9">
        <v>0</v>
      </c>
      <c r="BM260" s="7">
        <f t="shared" si="401"/>
        <v>503</v>
      </c>
      <c r="BN260" s="7">
        <v>0</v>
      </c>
      <c r="BO260" s="7">
        <f>'[1]Протокол №10 от 30.11.2022'!AB261</f>
        <v>0</v>
      </c>
      <c r="BP260" s="7">
        <v>503</v>
      </c>
      <c r="BQ260" s="7">
        <v>4730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7">
        <v>0</v>
      </c>
      <c r="CA260" s="7">
        <v>0</v>
      </c>
      <c r="CB260" s="7"/>
      <c r="CC260" s="7">
        <v>0</v>
      </c>
      <c r="CD260" s="7">
        <f t="shared" si="365"/>
        <v>503</v>
      </c>
      <c r="CE260" s="7">
        <v>0</v>
      </c>
      <c r="CF260" s="7"/>
      <c r="CG260" s="7">
        <v>503</v>
      </c>
      <c r="CH260" s="7">
        <v>4730</v>
      </c>
      <c r="CI260" s="7">
        <v>0</v>
      </c>
      <c r="CJ260" s="7">
        <v>0</v>
      </c>
      <c r="CK260" s="7">
        <v>0</v>
      </c>
      <c r="CL260" s="7">
        <v>0</v>
      </c>
      <c r="CM260" s="7">
        <v>0</v>
      </c>
      <c r="CN260" s="7">
        <v>0</v>
      </c>
      <c r="CO260" s="7">
        <v>0</v>
      </c>
      <c r="CP260" s="7">
        <v>0</v>
      </c>
      <c r="CQ260" s="7">
        <v>0</v>
      </c>
      <c r="CR260" s="7">
        <v>0</v>
      </c>
      <c r="CS260" s="7"/>
      <c r="CT260" s="7">
        <v>0</v>
      </c>
      <c r="CU260" s="7">
        <f t="shared" si="402"/>
        <v>503</v>
      </c>
      <c r="CV260" s="7">
        <v>0</v>
      </c>
      <c r="CW260" s="7"/>
      <c r="CX260" s="7">
        <v>503</v>
      </c>
      <c r="CY260" s="7">
        <v>4730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7">
        <v>0</v>
      </c>
      <c r="DI260" s="7">
        <v>0</v>
      </c>
      <c r="DJ260" s="7"/>
      <c r="DK260" s="7">
        <v>0</v>
      </c>
      <c r="DL260" s="7">
        <f t="shared" si="403"/>
        <v>504</v>
      </c>
      <c r="DM260" s="38">
        <f t="shared" si="404"/>
        <v>0</v>
      </c>
      <c r="DN260" s="38"/>
      <c r="DO260" s="38">
        <f t="shared" si="405"/>
        <v>504</v>
      </c>
      <c r="DP260" s="38">
        <f t="shared" si="406"/>
        <v>4731.5999999999985</v>
      </c>
      <c r="DQ260" s="38">
        <f t="shared" si="407"/>
        <v>0</v>
      </c>
      <c r="DR260" s="38">
        <f t="shared" si="408"/>
        <v>0</v>
      </c>
      <c r="DS260" s="38">
        <f t="shared" si="409"/>
        <v>0</v>
      </c>
      <c r="DT260" s="38">
        <f t="shared" si="410"/>
        <v>0</v>
      </c>
      <c r="DU260" s="38">
        <f t="shared" si="411"/>
        <v>0</v>
      </c>
      <c r="DV260" s="38">
        <f t="shared" si="412"/>
        <v>0</v>
      </c>
      <c r="DW260" s="38">
        <f t="shared" si="413"/>
        <v>0</v>
      </c>
      <c r="DX260" s="38">
        <f t="shared" si="414"/>
        <v>0</v>
      </c>
      <c r="DY260" s="38">
        <f t="shared" si="415"/>
        <v>0</v>
      </c>
      <c r="DZ260" s="38">
        <f t="shared" si="416"/>
        <v>0</v>
      </c>
      <c r="EA260" s="38"/>
      <c r="EB260" s="38">
        <f t="shared" si="417"/>
        <v>0</v>
      </c>
    </row>
    <row r="261" spans="1:132" s="6" customFormat="1" x14ac:dyDescent="0.25">
      <c r="A261" s="10">
        <f t="shared" si="374"/>
        <v>247</v>
      </c>
      <c r="B261" s="18" t="s">
        <v>288</v>
      </c>
      <c r="C261" s="7">
        <v>1267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1267</v>
      </c>
      <c r="K261" s="7">
        <f t="shared" si="399"/>
        <v>317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317</v>
      </c>
      <c r="S261" s="7">
        <f t="shared" si="363"/>
        <v>317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317</v>
      </c>
      <c r="AA261" s="7">
        <f t="shared" si="364"/>
        <v>317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317</v>
      </c>
      <c r="AI261" s="7">
        <f t="shared" si="391"/>
        <v>316</v>
      </c>
      <c r="AJ261" s="7">
        <f t="shared" si="392"/>
        <v>0</v>
      </c>
      <c r="AK261" s="7">
        <f t="shared" si="393"/>
        <v>0</v>
      </c>
      <c r="AL261" s="7">
        <f t="shared" si="394"/>
        <v>0</v>
      </c>
      <c r="AM261" s="7">
        <f t="shared" si="395"/>
        <v>0</v>
      </c>
      <c r="AN261" s="7">
        <f t="shared" si="396"/>
        <v>0</v>
      </c>
      <c r="AO261" s="7">
        <f t="shared" si="397"/>
        <v>0</v>
      </c>
      <c r="AP261" s="7">
        <f t="shared" si="398"/>
        <v>316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f t="shared" si="400"/>
        <v>2306</v>
      </c>
      <c r="AW261" s="7">
        <v>0</v>
      </c>
      <c r="AX261" s="7">
        <v>0</v>
      </c>
      <c r="AY261" s="7">
        <v>0</v>
      </c>
      <c r="AZ261" s="7">
        <v>0</v>
      </c>
      <c r="BA261" s="7">
        <v>956</v>
      </c>
      <c r="BB261" s="7">
        <v>1350</v>
      </c>
      <c r="BC261" s="7">
        <v>0</v>
      </c>
      <c r="BD261" s="7">
        <v>0</v>
      </c>
      <c r="BE261" s="7">
        <v>0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/>
      <c r="BL261" s="9">
        <v>0</v>
      </c>
      <c r="BM261" s="7">
        <f t="shared" si="401"/>
        <v>364</v>
      </c>
      <c r="BN261" s="7">
        <v>0</v>
      </c>
      <c r="BO261" s="7">
        <f>'[1]Протокол №10 от 30.11.2022'!AB262</f>
        <v>0</v>
      </c>
      <c r="BP261" s="7">
        <v>0</v>
      </c>
      <c r="BQ261" s="7">
        <v>0</v>
      </c>
      <c r="BR261" s="7">
        <v>239</v>
      </c>
      <c r="BS261" s="7">
        <v>125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7">
        <v>0</v>
      </c>
      <c r="CA261" s="7">
        <v>0</v>
      </c>
      <c r="CB261" s="7"/>
      <c r="CC261" s="7">
        <v>0</v>
      </c>
      <c r="CD261" s="7">
        <f t="shared" si="365"/>
        <v>497</v>
      </c>
      <c r="CE261" s="7">
        <v>0</v>
      </c>
      <c r="CF261" s="7"/>
      <c r="CG261" s="7">
        <v>0</v>
      </c>
      <c r="CH261" s="7">
        <v>0</v>
      </c>
      <c r="CI261" s="7">
        <v>239</v>
      </c>
      <c r="CJ261" s="7">
        <v>258</v>
      </c>
      <c r="CK261" s="7">
        <v>0</v>
      </c>
      <c r="CL261" s="7">
        <v>0</v>
      </c>
      <c r="CM261" s="7">
        <v>0</v>
      </c>
      <c r="CN261" s="7">
        <v>0</v>
      </c>
      <c r="CO261" s="7">
        <v>0</v>
      </c>
      <c r="CP261" s="7">
        <v>0</v>
      </c>
      <c r="CQ261" s="7">
        <v>0</v>
      </c>
      <c r="CR261" s="7">
        <v>0</v>
      </c>
      <c r="CS261" s="7"/>
      <c r="CT261" s="7">
        <v>0</v>
      </c>
      <c r="CU261" s="7">
        <f t="shared" si="402"/>
        <v>722</v>
      </c>
      <c r="CV261" s="7">
        <v>0</v>
      </c>
      <c r="CW261" s="7"/>
      <c r="CX261" s="7">
        <v>0</v>
      </c>
      <c r="CY261" s="7">
        <v>0</v>
      </c>
      <c r="CZ261" s="7">
        <v>239</v>
      </c>
      <c r="DA261" s="7">
        <f>258+225</f>
        <v>483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7">
        <v>0</v>
      </c>
      <c r="DI261" s="7">
        <v>0</v>
      </c>
      <c r="DJ261" s="7"/>
      <c r="DK261" s="7">
        <v>0</v>
      </c>
      <c r="DL261" s="7">
        <f t="shared" si="403"/>
        <v>723</v>
      </c>
      <c r="DM261" s="38">
        <f t="shared" si="404"/>
        <v>0</v>
      </c>
      <c r="DN261" s="38"/>
      <c r="DO261" s="38">
        <f t="shared" si="405"/>
        <v>0</v>
      </c>
      <c r="DP261" s="38">
        <f t="shared" si="406"/>
        <v>0</v>
      </c>
      <c r="DQ261" s="38">
        <f t="shared" si="407"/>
        <v>239</v>
      </c>
      <c r="DR261" s="38">
        <f t="shared" si="408"/>
        <v>484</v>
      </c>
      <c r="DS261" s="38">
        <f t="shared" si="409"/>
        <v>0</v>
      </c>
      <c r="DT261" s="38">
        <f t="shared" si="410"/>
        <v>0</v>
      </c>
      <c r="DU261" s="38">
        <f t="shared" si="411"/>
        <v>0</v>
      </c>
      <c r="DV261" s="38">
        <f t="shared" si="412"/>
        <v>0</v>
      </c>
      <c r="DW261" s="38">
        <f t="shared" si="413"/>
        <v>0</v>
      </c>
      <c r="DX261" s="38">
        <f t="shared" si="414"/>
        <v>0</v>
      </c>
      <c r="DY261" s="38">
        <f t="shared" si="415"/>
        <v>0</v>
      </c>
      <c r="DZ261" s="38">
        <f t="shared" si="416"/>
        <v>0</v>
      </c>
      <c r="EA261" s="38"/>
      <c r="EB261" s="38">
        <f t="shared" si="417"/>
        <v>0</v>
      </c>
    </row>
    <row r="262" spans="1:132" s="6" customFormat="1" x14ac:dyDescent="0.25">
      <c r="A262" s="10">
        <f>A261+1</f>
        <v>248</v>
      </c>
      <c r="B262" s="8" t="s">
        <v>289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f t="shared" si="399"/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f t="shared" si="363"/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f t="shared" si="364"/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f t="shared" si="391"/>
        <v>0</v>
      </c>
      <c r="AJ262" s="7">
        <f t="shared" si="392"/>
        <v>0</v>
      </c>
      <c r="AK262" s="7">
        <f t="shared" si="393"/>
        <v>0</v>
      </c>
      <c r="AL262" s="7">
        <f t="shared" si="394"/>
        <v>0</v>
      </c>
      <c r="AM262" s="7">
        <f t="shared" si="395"/>
        <v>0</v>
      </c>
      <c r="AN262" s="7">
        <f t="shared" si="396"/>
        <v>0</v>
      </c>
      <c r="AO262" s="7">
        <f t="shared" si="397"/>
        <v>0</v>
      </c>
      <c r="AP262" s="7">
        <f t="shared" si="398"/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f t="shared" si="400"/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/>
      <c r="BL262" s="9">
        <v>0</v>
      </c>
      <c r="BM262" s="7">
        <f t="shared" si="401"/>
        <v>0</v>
      </c>
      <c r="BN262" s="7">
        <v>0</v>
      </c>
      <c r="BO262" s="7">
        <f>'[1]Протокол №10 от 30.11.2022'!AB263</f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7">
        <v>0</v>
      </c>
      <c r="CA262" s="7">
        <v>0</v>
      </c>
      <c r="CB262" s="7"/>
      <c r="CC262" s="7">
        <v>0</v>
      </c>
      <c r="CD262" s="7">
        <f t="shared" si="365"/>
        <v>0</v>
      </c>
      <c r="CE262" s="7">
        <v>0</v>
      </c>
      <c r="CF262" s="7"/>
      <c r="CG262" s="7">
        <v>0</v>
      </c>
      <c r="CH262" s="7">
        <v>0</v>
      </c>
      <c r="CI262" s="7">
        <v>0</v>
      </c>
      <c r="CJ262" s="7">
        <v>0</v>
      </c>
      <c r="CK262" s="7">
        <v>0</v>
      </c>
      <c r="CL262" s="7">
        <v>0</v>
      </c>
      <c r="CM262" s="7">
        <v>0</v>
      </c>
      <c r="CN262" s="7">
        <v>0</v>
      </c>
      <c r="CO262" s="7">
        <v>0</v>
      </c>
      <c r="CP262" s="7">
        <v>0</v>
      </c>
      <c r="CQ262" s="7">
        <v>0</v>
      </c>
      <c r="CR262" s="7">
        <v>0</v>
      </c>
      <c r="CS262" s="7"/>
      <c r="CT262" s="7">
        <v>0</v>
      </c>
      <c r="CU262" s="7">
        <f t="shared" si="402"/>
        <v>0</v>
      </c>
      <c r="CV262" s="7">
        <v>0</v>
      </c>
      <c r="CW262" s="7"/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7">
        <v>0</v>
      </c>
      <c r="DI262" s="7">
        <v>0</v>
      </c>
      <c r="DJ262" s="7"/>
      <c r="DK262" s="7">
        <v>0</v>
      </c>
      <c r="DL262" s="7">
        <f t="shared" si="403"/>
        <v>0</v>
      </c>
      <c r="DM262" s="38">
        <f t="shared" si="404"/>
        <v>0</v>
      </c>
      <c r="DN262" s="38"/>
      <c r="DO262" s="38">
        <f t="shared" si="405"/>
        <v>0</v>
      </c>
      <c r="DP262" s="38">
        <f t="shared" si="406"/>
        <v>0</v>
      </c>
      <c r="DQ262" s="38">
        <f t="shared" si="407"/>
        <v>0</v>
      </c>
      <c r="DR262" s="38">
        <f t="shared" si="408"/>
        <v>0</v>
      </c>
      <c r="DS262" s="38">
        <f t="shared" si="409"/>
        <v>0</v>
      </c>
      <c r="DT262" s="38">
        <f t="shared" si="410"/>
        <v>0</v>
      </c>
      <c r="DU262" s="38">
        <f t="shared" si="411"/>
        <v>0</v>
      </c>
      <c r="DV262" s="38">
        <f t="shared" si="412"/>
        <v>0</v>
      </c>
      <c r="DW262" s="38">
        <f t="shared" si="413"/>
        <v>0</v>
      </c>
      <c r="DX262" s="38">
        <f t="shared" si="414"/>
        <v>0</v>
      </c>
      <c r="DY262" s="38">
        <f t="shared" si="415"/>
        <v>0</v>
      </c>
      <c r="DZ262" s="38">
        <f t="shared" si="416"/>
        <v>0</v>
      </c>
      <c r="EA262" s="38"/>
      <c r="EB262" s="38">
        <f t="shared" si="417"/>
        <v>0</v>
      </c>
    </row>
    <row r="263" spans="1:132" s="6" customFormat="1" x14ac:dyDescent="0.25">
      <c r="A263" s="10">
        <f t="shared" si="374"/>
        <v>249</v>
      </c>
      <c r="B263" s="8" t="s">
        <v>290</v>
      </c>
      <c r="C263" s="7">
        <v>197</v>
      </c>
      <c r="D263" s="7">
        <v>0</v>
      </c>
      <c r="E263" s="7">
        <v>0</v>
      </c>
      <c r="F263" s="7">
        <v>0</v>
      </c>
      <c r="G263" s="7">
        <v>0</v>
      </c>
      <c r="H263" s="7">
        <v>197</v>
      </c>
      <c r="I263" s="7">
        <v>788.4</v>
      </c>
      <c r="J263" s="7">
        <v>0</v>
      </c>
      <c r="K263" s="7">
        <f t="shared" si="399"/>
        <v>49</v>
      </c>
      <c r="L263" s="7">
        <v>0</v>
      </c>
      <c r="M263" s="7">
        <v>0</v>
      </c>
      <c r="N263" s="7">
        <v>0</v>
      </c>
      <c r="O263" s="7">
        <v>0</v>
      </c>
      <c r="P263" s="7">
        <v>49</v>
      </c>
      <c r="Q263" s="7">
        <v>197</v>
      </c>
      <c r="R263" s="7">
        <v>0</v>
      </c>
      <c r="S263" s="7">
        <f t="shared" si="363"/>
        <v>49</v>
      </c>
      <c r="T263" s="7">
        <v>0</v>
      </c>
      <c r="U263" s="7">
        <v>0</v>
      </c>
      <c r="V263" s="7">
        <v>0</v>
      </c>
      <c r="W263" s="7">
        <v>0</v>
      </c>
      <c r="X263" s="7">
        <v>49</v>
      </c>
      <c r="Y263" s="7">
        <v>197</v>
      </c>
      <c r="Z263" s="7">
        <v>0</v>
      </c>
      <c r="AA263" s="7">
        <f t="shared" si="364"/>
        <v>49</v>
      </c>
      <c r="AB263" s="7">
        <v>0</v>
      </c>
      <c r="AC263" s="7">
        <v>0</v>
      </c>
      <c r="AD263" s="7">
        <v>0</v>
      </c>
      <c r="AE263" s="7">
        <v>0</v>
      </c>
      <c r="AF263" s="7">
        <v>49</v>
      </c>
      <c r="AG263" s="7">
        <v>197</v>
      </c>
      <c r="AH263" s="7">
        <v>0</v>
      </c>
      <c r="AI263" s="7">
        <f t="shared" si="391"/>
        <v>50</v>
      </c>
      <c r="AJ263" s="7">
        <f t="shared" si="392"/>
        <v>0</v>
      </c>
      <c r="AK263" s="7">
        <f t="shared" si="393"/>
        <v>0</v>
      </c>
      <c r="AL263" s="7">
        <f t="shared" si="394"/>
        <v>0</v>
      </c>
      <c r="AM263" s="7">
        <f t="shared" si="395"/>
        <v>0</v>
      </c>
      <c r="AN263" s="7">
        <f t="shared" si="396"/>
        <v>50</v>
      </c>
      <c r="AO263" s="7">
        <f t="shared" si="397"/>
        <v>197.39999999999998</v>
      </c>
      <c r="AP263" s="7">
        <f t="shared" si="398"/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f t="shared" si="400"/>
        <v>2013</v>
      </c>
      <c r="AW263" s="7">
        <v>0</v>
      </c>
      <c r="AX263" s="7">
        <v>0</v>
      </c>
      <c r="AY263" s="7">
        <v>2013</v>
      </c>
      <c r="AZ263" s="7">
        <v>18921.599999999999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0</v>
      </c>
      <c r="BI263" s="7">
        <v>0</v>
      </c>
      <c r="BJ263" s="7">
        <v>0</v>
      </c>
      <c r="BK263" s="7"/>
      <c r="BL263" s="9">
        <v>0</v>
      </c>
      <c r="BM263" s="7">
        <f t="shared" si="401"/>
        <v>503</v>
      </c>
      <c r="BN263" s="7">
        <v>0</v>
      </c>
      <c r="BO263" s="7">
        <f>'[1]Протокол №10 от 30.11.2022'!AB264</f>
        <v>0</v>
      </c>
      <c r="BP263" s="7">
        <v>503</v>
      </c>
      <c r="BQ263" s="7">
        <v>4730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7">
        <v>0</v>
      </c>
      <c r="CA263" s="7">
        <v>0</v>
      </c>
      <c r="CB263" s="7"/>
      <c r="CC263" s="7">
        <v>0</v>
      </c>
      <c r="CD263" s="7">
        <f t="shared" si="365"/>
        <v>503</v>
      </c>
      <c r="CE263" s="7">
        <v>0</v>
      </c>
      <c r="CF263" s="7"/>
      <c r="CG263" s="7">
        <v>503</v>
      </c>
      <c r="CH263" s="7">
        <v>4730</v>
      </c>
      <c r="CI263" s="7">
        <v>0</v>
      </c>
      <c r="CJ263" s="7">
        <v>0</v>
      </c>
      <c r="CK263" s="7">
        <v>0</v>
      </c>
      <c r="CL263" s="7">
        <v>0</v>
      </c>
      <c r="CM263" s="7">
        <v>0</v>
      </c>
      <c r="CN263" s="7">
        <v>0</v>
      </c>
      <c r="CO263" s="7">
        <v>0</v>
      </c>
      <c r="CP263" s="7">
        <v>0</v>
      </c>
      <c r="CQ263" s="7">
        <v>0</v>
      </c>
      <c r="CR263" s="7">
        <v>0</v>
      </c>
      <c r="CS263" s="7"/>
      <c r="CT263" s="7">
        <v>0</v>
      </c>
      <c r="CU263" s="7">
        <f t="shared" si="402"/>
        <v>503</v>
      </c>
      <c r="CV263" s="7">
        <v>0</v>
      </c>
      <c r="CW263" s="7"/>
      <c r="CX263" s="7">
        <v>503</v>
      </c>
      <c r="CY263" s="7">
        <v>4730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7">
        <v>0</v>
      </c>
      <c r="DI263" s="7">
        <v>0</v>
      </c>
      <c r="DJ263" s="7"/>
      <c r="DK263" s="7">
        <v>0</v>
      </c>
      <c r="DL263" s="7">
        <f t="shared" si="403"/>
        <v>504</v>
      </c>
      <c r="DM263" s="38">
        <f t="shared" si="404"/>
        <v>0</v>
      </c>
      <c r="DN263" s="38"/>
      <c r="DO263" s="38">
        <f t="shared" si="405"/>
        <v>504</v>
      </c>
      <c r="DP263" s="38">
        <f t="shared" si="406"/>
        <v>4731.5999999999985</v>
      </c>
      <c r="DQ263" s="38">
        <f t="shared" si="407"/>
        <v>0</v>
      </c>
      <c r="DR263" s="38">
        <f t="shared" si="408"/>
        <v>0</v>
      </c>
      <c r="DS263" s="38">
        <f t="shared" si="409"/>
        <v>0</v>
      </c>
      <c r="DT263" s="38">
        <f t="shared" si="410"/>
        <v>0</v>
      </c>
      <c r="DU263" s="38">
        <f t="shared" si="411"/>
        <v>0</v>
      </c>
      <c r="DV263" s="38">
        <f t="shared" si="412"/>
        <v>0</v>
      </c>
      <c r="DW263" s="38">
        <f t="shared" si="413"/>
        <v>0</v>
      </c>
      <c r="DX263" s="38">
        <f t="shared" si="414"/>
        <v>0</v>
      </c>
      <c r="DY263" s="38">
        <f t="shared" si="415"/>
        <v>0</v>
      </c>
      <c r="DZ263" s="38">
        <f t="shared" si="416"/>
        <v>0</v>
      </c>
      <c r="EA263" s="38"/>
      <c r="EB263" s="38">
        <f t="shared" si="417"/>
        <v>0</v>
      </c>
    </row>
    <row r="264" spans="1:132" s="6" customFormat="1" x14ac:dyDescent="0.25">
      <c r="A264" s="10">
        <f t="shared" si="374"/>
        <v>250</v>
      </c>
      <c r="B264" s="18" t="s">
        <v>291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f t="shared" si="399"/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f t="shared" ref="S264:S282" si="418">T264+U264+V264+X264+Z264</f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f t="shared" ref="AA264:AA282" si="419">AB264+AC264+AD264+AF264+AH264</f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f t="shared" si="391"/>
        <v>0</v>
      </c>
      <c r="AJ264" s="7">
        <f t="shared" si="392"/>
        <v>0</v>
      </c>
      <c r="AK264" s="7">
        <f t="shared" si="393"/>
        <v>0</v>
      </c>
      <c r="AL264" s="7">
        <f t="shared" si="394"/>
        <v>0</v>
      </c>
      <c r="AM264" s="7">
        <f t="shared" si="395"/>
        <v>0</v>
      </c>
      <c r="AN264" s="7">
        <f t="shared" si="396"/>
        <v>0</v>
      </c>
      <c r="AO264" s="7">
        <f t="shared" si="397"/>
        <v>0</v>
      </c>
      <c r="AP264" s="7">
        <f t="shared" si="398"/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f t="shared" si="400"/>
        <v>850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850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/>
      <c r="BL264" s="9">
        <v>0</v>
      </c>
      <c r="BM264" s="7">
        <f t="shared" si="401"/>
        <v>213</v>
      </c>
      <c r="BN264" s="7">
        <v>0</v>
      </c>
      <c r="BO264" s="7">
        <f>'[1]Протокол №10 от 30.11.2022'!AB265</f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213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7">
        <v>0</v>
      </c>
      <c r="CA264" s="7">
        <v>0</v>
      </c>
      <c r="CB264" s="7"/>
      <c r="CC264" s="7">
        <v>0</v>
      </c>
      <c r="CD264" s="7">
        <f t="shared" ref="CD264:CD280" si="420">CE264+CG264+CI264+CJ264+CK264+CL264+CM264+CN264+CO264+CP264+CQ264+CF264</f>
        <v>213</v>
      </c>
      <c r="CE264" s="7">
        <v>0</v>
      </c>
      <c r="CF264" s="7"/>
      <c r="CG264" s="7">
        <v>0</v>
      </c>
      <c r="CH264" s="7">
        <v>0</v>
      </c>
      <c r="CI264" s="7">
        <v>0</v>
      </c>
      <c r="CJ264" s="7">
        <v>0</v>
      </c>
      <c r="CK264" s="7">
        <v>213</v>
      </c>
      <c r="CL264" s="7">
        <v>0</v>
      </c>
      <c r="CM264" s="7">
        <v>0</v>
      </c>
      <c r="CN264" s="7">
        <v>0</v>
      </c>
      <c r="CO264" s="7">
        <v>0</v>
      </c>
      <c r="CP264" s="7">
        <v>0</v>
      </c>
      <c r="CQ264" s="7">
        <v>0</v>
      </c>
      <c r="CR264" s="7">
        <v>0</v>
      </c>
      <c r="CS264" s="7"/>
      <c r="CT264" s="7">
        <v>0</v>
      </c>
      <c r="CU264" s="7">
        <f t="shared" si="402"/>
        <v>213</v>
      </c>
      <c r="CV264" s="7">
        <v>0</v>
      </c>
      <c r="CW264" s="7"/>
      <c r="CX264" s="7">
        <v>0</v>
      </c>
      <c r="CY264" s="7">
        <v>0</v>
      </c>
      <c r="CZ264" s="7">
        <v>0</v>
      </c>
      <c r="DA264" s="7">
        <v>0</v>
      </c>
      <c r="DB264" s="7">
        <v>213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7">
        <v>0</v>
      </c>
      <c r="DI264" s="7">
        <v>0</v>
      </c>
      <c r="DJ264" s="7"/>
      <c r="DK264" s="7">
        <v>0</v>
      </c>
      <c r="DL264" s="7">
        <f t="shared" si="403"/>
        <v>211</v>
      </c>
      <c r="DM264" s="38">
        <f t="shared" si="404"/>
        <v>0</v>
      </c>
      <c r="DN264" s="38"/>
      <c r="DO264" s="38">
        <f t="shared" si="405"/>
        <v>0</v>
      </c>
      <c r="DP264" s="38">
        <f t="shared" si="406"/>
        <v>0</v>
      </c>
      <c r="DQ264" s="38">
        <f t="shared" si="407"/>
        <v>0</v>
      </c>
      <c r="DR264" s="38">
        <f t="shared" si="408"/>
        <v>0</v>
      </c>
      <c r="DS264" s="38">
        <f t="shared" si="409"/>
        <v>211</v>
      </c>
      <c r="DT264" s="38">
        <f t="shared" si="410"/>
        <v>0</v>
      </c>
      <c r="DU264" s="38">
        <f t="shared" si="411"/>
        <v>0</v>
      </c>
      <c r="DV264" s="38">
        <f t="shared" si="412"/>
        <v>0</v>
      </c>
      <c r="DW264" s="38">
        <f t="shared" si="413"/>
        <v>0</v>
      </c>
      <c r="DX264" s="38">
        <f t="shared" si="414"/>
        <v>0</v>
      </c>
      <c r="DY264" s="38">
        <f t="shared" si="415"/>
        <v>0</v>
      </c>
      <c r="DZ264" s="38">
        <f t="shared" si="416"/>
        <v>0</v>
      </c>
      <c r="EA264" s="38"/>
      <c r="EB264" s="38">
        <f t="shared" si="417"/>
        <v>0</v>
      </c>
    </row>
    <row r="265" spans="1:132" s="6" customFormat="1" x14ac:dyDescent="0.25">
      <c r="A265" s="10">
        <f t="shared" si="374"/>
        <v>251</v>
      </c>
      <c r="B265" s="18" t="s">
        <v>292</v>
      </c>
      <c r="C265" s="7">
        <v>197</v>
      </c>
      <c r="D265" s="7">
        <v>0</v>
      </c>
      <c r="E265" s="7">
        <v>0</v>
      </c>
      <c r="F265" s="7">
        <v>0</v>
      </c>
      <c r="G265" s="7">
        <v>0</v>
      </c>
      <c r="H265" s="7">
        <v>197</v>
      </c>
      <c r="I265" s="7">
        <v>788.4</v>
      </c>
      <c r="J265" s="7">
        <v>0</v>
      </c>
      <c r="K265" s="7">
        <f t="shared" si="399"/>
        <v>49</v>
      </c>
      <c r="L265" s="7">
        <v>0</v>
      </c>
      <c r="M265" s="7">
        <v>0</v>
      </c>
      <c r="N265" s="7">
        <v>0</v>
      </c>
      <c r="O265" s="7">
        <v>0</v>
      </c>
      <c r="P265" s="7">
        <v>49</v>
      </c>
      <c r="Q265" s="7">
        <v>197</v>
      </c>
      <c r="R265" s="7">
        <v>0</v>
      </c>
      <c r="S265" s="7">
        <f t="shared" si="418"/>
        <v>49</v>
      </c>
      <c r="T265" s="7">
        <v>0</v>
      </c>
      <c r="U265" s="7">
        <v>0</v>
      </c>
      <c r="V265" s="7">
        <v>0</v>
      </c>
      <c r="W265" s="7">
        <v>0</v>
      </c>
      <c r="X265" s="7">
        <v>49</v>
      </c>
      <c r="Y265" s="7">
        <v>197</v>
      </c>
      <c r="Z265" s="7">
        <v>0</v>
      </c>
      <c r="AA265" s="7">
        <f t="shared" si="419"/>
        <v>49</v>
      </c>
      <c r="AB265" s="7">
        <v>0</v>
      </c>
      <c r="AC265" s="7">
        <v>0</v>
      </c>
      <c r="AD265" s="7">
        <v>0</v>
      </c>
      <c r="AE265" s="7">
        <v>0</v>
      </c>
      <c r="AF265" s="7">
        <v>49</v>
      </c>
      <c r="AG265" s="7">
        <v>197</v>
      </c>
      <c r="AH265" s="7">
        <v>0</v>
      </c>
      <c r="AI265" s="7">
        <f t="shared" ref="AI265:AI272" si="421">C265-K265-S265-AA265</f>
        <v>50</v>
      </c>
      <c r="AJ265" s="7">
        <f t="shared" ref="AJ265:AJ272" si="422">D265-L265-T265-AB265</f>
        <v>0</v>
      </c>
      <c r="AK265" s="7">
        <f t="shared" ref="AK265:AK272" si="423">E265-M265-U265-AC265</f>
        <v>0</v>
      </c>
      <c r="AL265" s="7">
        <f t="shared" ref="AL265:AL272" si="424">F265-N265-V265-AD265</f>
        <v>0</v>
      </c>
      <c r="AM265" s="7">
        <f t="shared" ref="AM265:AM272" si="425">G265-O265-W265-AE265</f>
        <v>0</v>
      </c>
      <c r="AN265" s="7">
        <f t="shared" ref="AN265:AN272" si="426">H265-P265-X265-AF265</f>
        <v>50</v>
      </c>
      <c r="AO265" s="7">
        <f t="shared" ref="AO265:AO272" si="427">I265-Q265-Y265-AG265</f>
        <v>197.39999999999998</v>
      </c>
      <c r="AP265" s="7">
        <f t="shared" ref="AP265:AP272" si="428">J265-R265-Z265-AH265</f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f t="shared" si="400"/>
        <v>2013</v>
      </c>
      <c r="AW265" s="7">
        <v>0</v>
      </c>
      <c r="AX265" s="7">
        <v>0</v>
      </c>
      <c r="AY265" s="7">
        <v>2013</v>
      </c>
      <c r="AZ265" s="7">
        <v>18921.599999999999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/>
      <c r="BL265" s="9">
        <v>0</v>
      </c>
      <c r="BM265" s="7">
        <f t="shared" si="401"/>
        <v>503</v>
      </c>
      <c r="BN265" s="7">
        <v>0</v>
      </c>
      <c r="BO265" s="7">
        <f>'[1]Протокол №10 от 30.11.2022'!AB266</f>
        <v>0</v>
      </c>
      <c r="BP265" s="7">
        <v>503</v>
      </c>
      <c r="BQ265" s="7">
        <v>4730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7">
        <v>0</v>
      </c>
      <c r="CA265" s="7">
        <v>0</v>
      </c>
      <c r="CB265" s="7"/>
      <c r="CC265" s="7">
        <v>0</v>
      </c>
      <c r="CD265" s="7">
        <f t="shared" si="420"/>
        <v>503</v>
      </c>
      <c r="CE265" s="7">
        <v>0</v>
      </c>
      <c r="CF265" s="7"/>
      <c r="CG265" s="7">
        <v>503</v>
      </c>
      <c r="CH265" s="7">
        <v>4730</v>
      </c>
      <c r="CI265" s="7">
        <v>0</v>
      </c>
      <c r="CJ265" s="7">
        <v>0</v>
      </c>
      <c r="CK265" s="7">
        <v>0</v>
      </c>
      <c r="CL265" s="7">
        <v>0</v>
      </c>
      <c r="CM265" s="7">
        <v>0</v>
      </c>
      <c r="CN265" s="7">
        <v>0</v>
      </c>
      <c r="CO265" s="7">
        <v>0</v>
      </c>
      <c r="CP265" s="7">
        <v>0</v>
      </c>
      <c r="CQ265" s="7">
        <v>0</v>
      </c>
      <c r="CR265" s="7">
        <v>0</v>
      </c>
      <c r="CS265" s="7"/>
      <c r="CT265" s="7">
        <v>0</v>
      </c>
      <c r="CU265" s="7">
        <f t="shared" si="402"/>
        <v>503</v>
      </c>
      <c r="CV265" s="7">
        <v>0</v>
      </c>
      <c r="CW265" s="7"/>
      <c r="CX265" s="7">
        <v>503</v>
      </c>
      <c r="CY265" s="7">
        <v>4730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7">
        <v>0</v>
      </c>
      <c r="DI265" s="7">
        <v>0</v>
      </c>
      <c r="DJ265" s="7"/>
      <c r="DK265" s="7">
        <v>0</v>
      </c>
      <c r="DL265" s="7">
        <f t="shared" si="403"/>
        <v>504</v>
      </c>
      <c r="DM265" s="38">
        <f t="shared" si="404"/>
        <v>0</v>
      </c>
      <c r="DN265" s="38"/>
      <c r="DO265" s="38">
        <f t="shared" si="405"/>
        <v>504</v>
      </c>
      <c r="DP265" s="38">
        <f t="shared" si="406"/>
        <v>4731.5999999999985</v>
      </c>
      <c r="DQ265" s="38">
        <f t="shared" si="407"/>
        <v>0</v>
      </c>
      <c r="DR265" s="38">
        <f t="shared" si="408"/>
        <v>0</v>
      </c>
      <c r="DS265" s="38">
        <f t="shared" si="409"/>
        <v>0</v>
      </c>
      <c r="DT265" s="38">
        <f t="shared" si="410"/>
        <v>0</v>
      </c>
      <c r="DU265" s="38">
        <f t="shared" si="411"/>
        <v>0</v>
      </c>
      <c r="DV265" s="38">
        <f t="shared" si="412"/>
        <v>0</v>
      </c>
      <c r="DW265" s="38">
        <f t="shared" si="413"/>
        <v>0</v>
      </c>
      <c r="DX265" s="38">
        <f t="shared" si="414"/>
        <v>0</v>
      </c>
      <c r="DY265" s="38">
        <f t="shared" si="415"/>
        <v>0</v>
      </c>
      <c r="DZ265" s="38">
        <f t="shared" si="416"/>
        <v>0</v>
      </c>
      <c r="EA265" s="38"/>
      <c r="EB265" s="38">
        <f t="shared" si="417"/>
        <v>0</v>
      </c>
    </row>
    <row r="266" spans="1:132" s="6" customFormat="1" x14ac:dyDescent="0.25">
      <c r="A266" s="10">
        <f t="shared" ref="A266:A280" si="429">A265+1</f>
        <v>252</v>
      </c>
      <c r="B266" s="18" t="s">
        <v>293</v>
      </c>
      <c r="C266" s="7">
        <v>296</v>
      </c>
      <c r="D266" s="7">
        <v>0</v>
      </c>
      <c r="E266" s="7">
        <v>0</v>
      </c>
      <c r="F266" s="7">
        <v>0</v>
      </c>
      <c r="G266" s="7">
        <v>0</v>
      </c>
      <c r="H266" s="7">
        <v>296</v>
      </c>
      <c r="I266" s="7">
        <v>1182.6000000000001</v>
      </c>
      <c r="J266" s="7">
        <v>0</v>
      </c>
      <c r="K266" s="7">
        <f t="shared" si="399"/>
        <v>74</v>
      </c>
      <c r="L266" s="7">
        <v>0</v>
      </c>
      <c r="M266" s="7">
        <v>0</v>
      </c>
      <c r="N266" s="7">
        <v>0</v>
      </c>
      <c r="O266" s="7">
        <v>0</v>
      </c>
      <c r="P266" s="7">
        <v>74</v>
      </c>
      <c r="Q266" s="7">
        <v>296</v>
      </c>
      <c r="R266" s="7">
        <v>0</v>
      </c>
      <c r="S266" s="7">
        <f t="shared" si="418"/>
        <v>74</v>
      </c>
      <c r="T266" s="7">
        <v>0</v>
      </c>
      <c r="U266" s="7">
        <v>0</v>
      </c>
      <c r="V266" s="7">
        <v>0</v>
      </c>
      <c r="W266" s="7">
        <v>0</v>
      </c>
      <c r="X266" s="7">
        <v>74</v>
      </c>
      <c r="Y266" s="7">
        <v>296</v>
      </c>
      <c r="Z266" s="7">
        <v>0</v>
      </c>
      <c r="AA266" s="7">
        <f t="shared" si="419"/>
        <v>74</v>
      </c>
      <c r="AB266" s="7">
        <v>0</v>
      </c>
      <c r="AC266" s="7">
        <v>0</v>
      </c>
      <c r="AD266" s="7">
        <v>0</v>
      </c>
      <c r="AE266" s="7">
        <v>0</v>
      </c>
      <c r="AF266" s="7">
        <v>74</v>
      </c>
      <c r="AG266" s="7">
        <v>296</v>
      </c>
      <c r="AH266" s="7">
        <v>0</v>
      </c>
      <c r="AI266" s="7">
        <f t="shared" si="421"/>
        <v>74</v>
      </c>
      <c r="AJ266" s="7">
        <f t="shared" si="422"/>
        <v>0</v>
      </c>
      <c r="AK266" s="7">
        <f t="shared" si="423"/>
        <v>0</v>
      </c>
      <c r="AL266" s="7">
        <f t="shared" si="424"/>
        <v>0</v>
      </c>
      <c r="AM266" s="7">
        <f t="shared" si="425"/>
        <v>0</v>
      </c>
      <c r="AN266" s="7">
        <f t="shared" si="426"/>
        <v>74</v>
      </c>
      <c r="AO266" s="7">
        <f t="shared" si="427"/>
        <v>294.60000000000014</v>
      </c>
      <c r="AP266" s="7">
        <f t="shared" si="428"/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f t="shared" si="400"/>
        <v>3019</v>
      </c>
      <c r="AW266" s="7">
        <v>0</v>
      </c>
      <c r="AX266" s="7">
        <v>0</v>
      </c>
      <c r="AY266" s="7">
        <v>3019</v>
      </c>
      <c r="AZ266" s="7">
        <v>28382.400000000001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/>
      <c r="BL266" s="9">
        <v>0</v>
      </c>
      <c r="BM266" s="7">
        <f t="shared" si="401"/>
        <v>755</v>
      </c>
      <c r="BN266" s="7">
        <v>0</v>
      </c>
      <c r="BO266" s="7">
        <f>'[1]Протокол №10 от 30.11.2022'!AB267</f>
        <v>0</v>
      </c>
      <c r="BP266" s="7">
        <v>755</v>
      </c>
      <c r="BQ266" s="7">
        <v>7096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7">
        <v>0</v>
      </c>
      <c r="CA266" s="7">
        <v>0</v>
      </c>
      <c r="CB266" s="7"/>
      <c r="CC266" s="7">
        <v>0</v>
      </c>
      <c r="CD266" s="7">
        <f t="shared" si="420"/>
        <v>755</v>
      </c>
      <c r="CE266" s="7">
        <v>0</v>
      </c>
      <c r="CF266" s="7"/>
      <c r="CG266" s="7">
        <v>755</v>
      </c>
      <c r="CH266" s="7">
        <v>7096</v>
      </c>
      <c r="CI266" s="7">
        <v>0</v>
      </c>
      <c r="CJ266" s="7">
        <v>0</v>
      </c>
      <c r="CK266" s="7">
        <v>0</v>
      </c>
      <c r="CL266" s="7">
        <v>0</v>
      </c>
      <c r="CM266" s="7">
        <v>0</v>
      </c>
      <c r="CN266" s="7">
        <v>0</v>
      </c>
      <c r="CO266" s="7">
        <v>0</v>
      </c>
      <c r="CP266" s="7">
        <v>0</v>
      </c>
      <c r="CQ266" s="7">
        <v>0</v>
      </c>
      <c r="CR266" s="7">
        <v>0</v>
      </c>
      <c r="CS266" s="7"/>
      <c r="CT266" s="7">
        <v>0</v>
      </c>
      <c r="CU266" s="7">
        <f t="shared" si="402"/>
        <v>755</v>
      </c>
      <c r="CV266" s="7">
        <v>0</v>
      </c>
      <c r="CW266" s="7"/>
      <c r="CX266" s="7">
        <v>755</v>
      </c>
      <c r="CY266" s="7">
        <v>7096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7">
        <v>0</v>
      </c>
      <c r="DI266" s="7">
        <v>0</v>
      </c>
      <c r="DJ266" s="7"/>
      <c r="DK266" s="7">
        <v>0</v>
      </c>
      <c r="DL266" s="7">
        <f t="shared" si="403"/>
        <v>754</v>
      </c>
      <c r="DM266" s="38">
        <f t="shared" si="404"/>
        <v>0</v>
      </c>
      <c r="DN266" s="38"/>
      <c r="DO266" s="38">
        <f t="shared" si="405"/>
        <v>754</v>
      </c>
      <c r="DP266" s="38">
        <f t="shared" si="406"/>
        <v>7094.4000000000015</v>
      </c>
      <c r="DQ266" s="38">
        <f t="shared" si="407"/>
        <v>0</v>
      </c>
      <c r="DR266" s="38">
        <f t="shared" si="408"/>
        <v>0</v>
      </c>
      <c r="DS266" s="38">
        <f t="shared" si="409"/>
        <v>0</v>
      </c>
      <c r="DT266" s="38">
        <f t="shared" si="410"/>
        <v>0</v>
      </c>
      <c r="DU266" s="38">
        <f t="shared" si="411"/>
        <v>0</v>
      </c>
      <c r="DV266" s="38">
        <f t="shared" si="412"/>
        <v>0</v>
      </c>
      <c r="DW266" s="38">
        <f t="shared" si="413"/>
        <v>0</v>
      </c>
      <c r="DX266" s="38">
        <f t="shared" si="414"/>
        <v>0</v>
      </c>
      <c r="DY266" s="38">
        <f t="shared" si="415"/>
        <v>0</v>
      </c>
      <c r="DZ266" s="38">
        <f t="shared" si="416"/>
        <v>0</v>
      </c>
      <c r="EA266" s="38"/>
      <c r="EB266" s="38">
        <f t="shared" si="417"/>
        <v>0</v>
      </c>
    </row>
    <row r="267" spans="1:132" s="6" customFormat="1" x14ac:dyDescent="0.25">
      <c r="A267" s="10">
        <f t="shared" si="429"/>
        <v>253</v>
      </c>
      <c r="B267" s="18" t="s">
        <v>294</v>
      </c>
      <c r="C267" s="7">
        <v>1464</v>
      </c>
      <c r="D267" s="7">
        <v>0</v>
      </c>
      <c r="E267" s="7">
        <v>0</v>
      </c>
      <c r="F267" s="7">
        <v>0</v>
      </c>
      <c r="G267" s="7">
        <v>0</v>
      </c>
      <c r="H267" s="7">
        <v>197</v>
      </c>
      <c r="I267" s="7">
        <v>788.4</v>
      </c>
      <c r="J267" s="7">
        <v>1267</v>
      </c>
      <c r="K267" s="7">
        <f t="shared" si="399"/>
        <v>366</v>
      </c>
      <c r="L267" s="7">
        <v>0</v>
      </c>
      <c r="M267" s="7">
        <v>0</v>
      </c>
      <c r="N267" s="7">
        <v>0</v>
      </c>
      <c r="O267" s="7">
        <v>0</v>
      </c>
      <c r="P267" s="7">
        <v>49</v>
      </c>
      <c r="Q267" s="7">
        <v>197</v>
      </c>
      <c r="R267" s="7">
        <v>317</v>
      </c>
      <c r="S267" s="7">
        <f t="shared" si="418"/>
        <v>366</v>
      </c>
      <c r="T267" s="7">
        <v>0</v>
      </c>
      <c r="U267" s="7">
        <v>0</v>
      </c>
      <c r="V267" s="7">
        <v>0</v>
      </c>
      <c r="W267" s="7">
        <v>0</v>
      </c>
      <c r="X267" s="7">
        <v>49</v>
      </c>
      <c r="Y267" s="7">
        <v>197</v>
      </c>
      <c r="Z267" s="7">
        <v>317</v>
      </c>
      <c r="AA267" s="7">
        <f t="shared" si="419"/>
        <v>366</v>
      </c>
      <c r="AB267" s="7">
        <v>0</v>
      </c>
      <c r="AC267" s="7">
        <v>0</v>
      </c>
      <c r="AD267" s="7">
        <v>0</v>
      </c>
      <c r="AE267" s="7">
        <v>0</v>
      </c>
      <c r="AF267" s="7">
        <v>49</v>
      </c>
      <c r="AG267" s="7">
        <v>197</v>
      </c>
      <c r="AH267" s="7">
        <v>317</v>
      </c>
      <c r="AI267" s="7">
        <f t="shared" si="421"/>
        <v>366</v>
      </c>
      <c r="AJ267" s="7">
        <f t="shared" si="422"/>
        <v>0</v>
      </c>
      <c r="AK267" s="7">
        <f t="shared" si="423"/>
        <v>0</v>
      </c>
      <c r="AL267" s="7">
        <f t="shared" si="424"/>
        <v>0</v>
      </c>
      <c r="AM267" s="7">
        <f t="shared" si="425"/>
        <v>0</v>
      </c>
      <c r="AN267" s="7">
        <f t="shared" si="426"/>
        <v>50</v>
      </c>
      <c r="AO267" s="7">
        <f t="shared" si="427"/>
        <v>197.39999999999998</v>
      </c>
      <c r="AP267" s="7">
        <f t="shared" si="428"/>
        <v>316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f t="shared" si="400"/>
        <v>2969</v>
      </c>
      <c r="AW267" s="7">
        <v>0</v>
      </c>
      <c r="AX267" s="7">
        <v>0</v>
      </c>
      <c r="AY267" s="7">
        <v>2013</v>
      </c>
      <c r="AZ267" s="7">
        <v>18921.599999999999</v>
      </c>
      <c r="BA267" s="7">
        <v>956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/>
      <c r="BL267" s="9">
        <v>0</v>
      </c>
      <c r="BM267" s="7">
        <f t="shared" si="401"/>
        <v>742</v>
      </c>
      <c r="BN267" s="7">
        <v>0</v>
      </c>
      <c r="BO267" s="7">
        <f>'[1]Протокол №10 от 30.11.2022'!AB268</f>
        <v>0</v>
      </c>
      <c r="BP267" s="7">
        <v>503</v>
      </c>
      <c r="BQ267" s="7">
        <v>4730</v>
      </c>
      <c r="BR267" s="7">
        <v>239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7">
        <v>0</v>
      </c>
      <c r="CA267" s="7">
        <v>0</v>
      </c>
      <c r="CB267" s="7"/>
      <c r="CC267" s="7">
        <v>0</v>
      </c>
      <c r="CD267" s="7">
        <f t="shared" si="420"/>
        <v>742</v>
      </c>
      <c r="CE267" s="7">
        <v>0</v>
      </c>
      <c r="CF267" s="7"/>
      <c r="CG267" s="7">
        <v>503</v>
      </c>
      <c r="CH267" s="7">
        <v>4730</v>
      </c>
      <c r="CI267" s="7">
        <v>239</v>
      </c>
      <c r="CJ267" s="7">
        <v>0</v>
      </c>
      <c r="CK267" s="7">
        <v>0</v>
      </c>
      <c r="CL267" s="7">
        <v>0</v>
      </c>
      <c r="CM267" s="7">
        <v>0</v>
      </c>
      <c r="CN267" s="7">
        <v>0</v>
      </c>
      <c r="CO267" s="7">
        <v>0</v>
      </c>
      <c r="CP267" s="7">
        <v>0</v>
      </c>
      <c r="CQ267" s="7">
        <v>0</v>
      </c>
      <c r="CR267" s="7">
        <v>0</v>
      </c>
      <c r="CS267" s="7"/>
      <c r="CT267" s="7">
        <v>0</v>
      </c>
      <c r="CU267" s="7">
        <f t="shared" si="402"/>
        <v>742</v>
      </c>
      <c r="CV267" s="7">
        <v>0</v>
      </c>
      <c r="CW267" s="7"/>
      <c r="CX267" s="7">
        <v>503</v>
      </c>
      <c r="CY267" s="7">
        <v>4730</v>
      </c>
      <c r="CZ267" s="7">
        <v>239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7">
        <v>0</v>
      </c>
      <c r="DI267" s="7">
        <v>0</v>
      </c>
      <c r="DJ267" s="7"/>
      <c r="DK267" s="7">
        <v>0</v>
      </c>
      <c r="DL267" s="7">
        <f t="shared" si="403"/>
        <v>743</v>
      </c>
      <c r="DM267" s="38">
        <f t="shared" si="404"/>
        <v>0</v>
      </c>
      <c r="DN267" s="38"/>
      <c r="DO267" s="38">
        <f t="shared" si="405"/>
        <v>504</v>
      </c>
      <c r="DP267" s="38">
        <f t="shared" si="406"/>
        <v>4731.5999999999985</v>
      </c>
      <c r="DQ267" s="38">
        <f t="shared" si="407"/>
        <v>239</v>
      </c>
      <c r="DR267" s="38">
        <f t="shared" si="408"/>
        <v>0</v>
      </c>
      <c r="DS267" s="38">
        <f t="shared" si="409"/>
        <v>0</v>
      </c>
      <c r="DT267" s="38">
        <f t="shared" si="410"/>
        <v>0</v>
      </c>
      <c r="DU267" s="38">
        <f t="shared" si="411"/>
        <v>0</v>
      </c>
      <c r="DV267" s="38">
        <f t="shared" si="412"/>
        <v>0</v>
      </c>
      <c r="DW267" s="38">
        <f t="shared" si="413"/>
        <v>0</v>
      </c>
      <c r="DX267" s="38">
        <f t="shared" si="414"/>
        <v>0</v>
      </c>
      <c r="DY267" s="38">
        <f t="shared" si="415"/>
        <v>0</v>
      </c>
      <c r="DZ267" s="38">
        <f t="shared" si="416"/>
        <v>0</v>
      </c>
      <c r="EA267" s="38"/>
      <c r="EB267" s="38">
        <f t="shared" si="417"/>
        <v>0</v>
      </c>
    </row>
    <row r="268" spans="1:132" s="6" customFormat="1" x14ac:dyDescent="0.25">
      <c r="A268" s="10">
        <f t="shared" si="429"/>
        <v>254</v>
      </c>
      <c r="B268" s="18" t="s">
        <v>295</v>
      </c>
      <c r="C268" s="7">
        <v>493</v>
      </c>
      <c r="D268" s="7">
        <v>0</v>
      </c>
      <c r="E268" s="7">
        <v>0</v>
      </c>
      <c r="F268" s="7">
        <v>0</v>
      </c>
      <c r="G268" s="7">
        <v>0</v>
      </c>
      <c r="H268" s="7">
        <v>493</v>
      </c>
      <c r="I268" s="7">
        <v>1971.0000000000002</v>
      </c>
      <c r="J268" s="7">
        <v>0</v>
      </c>
      <c r="K268" s="7">
        <f t="shared" si="399"/>
        <v>123</v>
      </c>
      <c r="L268" s="7">
        <v>0</v>
      </c>
      <c r="M268" s="7">
        <v>0</v>
      </c>
      <c r="N268" s="7">
        <v>0</v>
      </c>
      <c r="O268" s="7">
        <v>0</v>
      </c>
      <c r="P268" s="7">
        <v>123</v>
      </c>
      <c r="Q268" s="7">
        <v>493</v>
      </c>
      <c r="R268" s="7">
        <v>0</v>
      </c>
      <c r="S268" s="7">
        <f t="shared" si="418"/>
        <v>123</v>
      </c>
      <c r="T268" s="7">
        <v>0</v>
      </c>
      <c r="U268" s="7">
        <v>0</v>
      </c>
      <c r="V268" s="7">
        <v>0</v>
      </c>
      <c r="W268" s="7">
        <v>0</v>
      </c>
      <c r="X268" s="7">
        <v>123</v>
      </c>
      <c r="Y268" s="7">
        <v>493</v>
      </c>
      <c r="Z268" s="7">
        <v>0</v>
      </c>
      <c r="AA268" s="7">
        <f t="shared" si="419"/>
        <v>123</v>
      </c>
      <c r="AB268" s="7">
        <v>0</v>
      </c>
      <c r="AC268" s="7">
        <v>0</v>
      </c>
      <c r="AD268" s="7">
        <v>0</v>
      </c>
      <c r="AE268" s="7">
        <v>0</v>
      </c>
      <c r="AF268" s="7">
        <v>123</v>
      </c>
      <c r="AG268" s="7">
        <v>493</v>
      </c>
      <c r="AH268" s="7">
        <v>0</v>
      </c>
      <c r="AI268" s="7">
        <f t="shared" si="421"/>
        <v>124</v>
      </c>
      <c r="AJ268" s="7">
        <f t="shared" si="422"/>
        <v>0</v>
      </c>
      <c r="AK268" s="7">
        <f t="shared" si="423"/>
        <v>0</v>
      </c>
      <c r="AL268" s="7">
        <f t="shared" si="424"/>
        <v>0</v>
      </c>
      <c r="AM268" s="7">
        <f t="shared" si="425"/>
        <v>0</v>
      </c>
      <c r="AN268" s="7">
        <f t="shared" si="426"/>
        <v>124</v>
      </c>
      <c r="AO268" s="7">
        <f t="shared" si="427"/>
        <v>492.00000000000023</v>
      </c>
      <c r="AP268" s="7">
        <f t="shared" si="428"/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f t="shared" si="400"/>
        <v>5032</v>
      </c>
      <c r="AW268" s="7">
        <v>0</v>
      </c>
      <c r="AX268" s="7">
        <v>0</v>
      </c>
      <c r="AY268" s="7">
        <v>5032</v>
      </c>
      <c r="AZ268" s="7">
        <v>47304.000000000007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/>
      <c r="BL268" s="9">
        <v>0</v>
      </c>
      <c r="BM268" s="7">
        <f t="shared" si="401"/>
        <v>1258</v>
      </c>
      <c r="BN268" s="7">
        <v>0</v>
      </c>
      <c r="BO268" s="7">
        <f>'[1]Протокол №10 от 30.11.2022'!AB269</f>
        <v>0</v>
      </c>
      <c r="BP268" s="7">
        <v>1258</v>
      </c>
      <c r="BQ268" s="7">
        <v>11826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7">
        <v>0</v>
      </c>
      <c r="CA268" s="7">
        <v>0</v>
      </c>
      <c r="CB268" s="7"/>
      <c r="CC268" s="7">
        <v>0</v>
      </c>
      <c r="CD268" s="7">
        <f t="shared" si="420"/>
        <v>1258</v>
      </c>
      <c r="CE268" s="7">
        <v>0</v>
      </c>
      <c r="CF268" s="7"/>
      <c r="CG268" s="7">
        <v>1258</v>
      </c>
      <c r="CH268" s="7">
        <v>11826</v>
      </c>
      <c r="CI268" s="7">
        <v>0</v>
      </c>
      <c r="CJ268" s="7">
        <v>0</v>
      </c>
      <c r="CK268" s="7">
        <v>0</v>
      </c>
      <c r="CL268" s="7">
        <v>0</v>
      </c>
      <c r="CM268" s="7">
        <v>0</v>
      </c>
      <c r="CN268" s="7">
        <v>0</v>
      </c>
      <c r="CO268" s="7">
        <v>0</v>
      </c>
      <c r="CP268" s="7">
        <v>0</v>
      </c>
      <c r="CQ268" s="7">
        <v>0</v>
      </c>
      <c r="CR268" s="7">
        <v>0</v>
      </c>
      <c r="CS268" s="7"/>
      <c r="CT268" s="7">
        <v>0</v>
      </c>
      <c r="CU268" s="7">
        <f t="shared" si="402"/>
        <v>1258</v>
      </c>
      <c r="CV268" s="7">
        <v>0</v>
      </c>
      <c r="CW268" s="7"/>
      <c r="CX268" s="7">
        <v>1258</v>
      </c>
      <c r="CY268" s="7">
        <v>11826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7">
        <v>0</v>
      </c>
      <c r="DI268" s="7">
        <v>0</v>
      </c>
      <c r="DJ268" s="7"/>
      <c r="DK268" s="7">
        <v>0</v>
      </c>
      <c r="DL268" s="7">
        <f t="shared" si="403"/>
        <v>1258</v>
      </c>
      <c r="DM268" s="38">
        <f t="shared" si="404"/>
        <v>0</v>
      </c>
      <c r="DN268" s="38"/>
      <c r="DO268" s="38">
        <f t="shared" si="405"/>
        <v>1258</v>
      </c>
      <c r="DP268" s="38">
        <f t="shared" si="406"/>
        <v>11826.000000000007</v>
      </c>
      <c r="DQ268" s="38">
        <f t="shared" si="407"/>
        <v>0</v>
      </c>
      <c r="DR268" s="38">
        <f t="shared" si="408"/>
        <v>0</v>
      </c>
      <c r="DS268" s="38">
        <f t="shared" si="409"/>
        <v>0</v>
      </c>
      <c r="DT268" s="38">
        <f t="shared" si="410"/>
        <v>0</v>
      </c>
      <c r="DU268" s="38">
        <f t="shared" si="411"/>
        <v>0</v>
      </c>
      <c r="DV268" s="38">
        <f t="shared" si="412"/>
        <v>0</v>
      </c>
      <c r="DW268" s="38">
        <f t="shared" si="413"/>
        <v>0</v>
      </c>
      <c r="DX268" s="38">
        <f t="shared" si="414"/>
        <v>0</v>
      </c>
      <c r="DY268" s="38">
        <f t="shared" si="415"/>
        <v>0</v>
      </c>
      <c r="DZ268" s="38">
        <f t="shared" si="416"/>
        <v>0</v>
      </c>
      <c r="EA268" s="38"/>
      <c r="EB268" s="38">
        <f t="shared" si="417"/>
        <v>0</v>
      </c>
    </row>
    <row r="269" spans="1:132" s="6" customFormat="1" x14ac:dyDescent="0.25">
      <c r="A269" s="10">
        <f t="shared" si="429"/>
        <v>255</v>
      </c>
      <c r="B269" s="18" t="s">
        <v>296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f t="shared" si="399"/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f t="shared" si="418"/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f t="shared" si="419"/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f t="shared" si="421"/>
        <v>0</v>
      </c>
      <c r="AJ269" s="7">
        <f t="shared" si="422"/>
        <v>0</v>
      </c>
      <c r="AK269" s="7">
        <f t="shared" si="423"/>
        <v>0</v>
      </c>
      <c r="AL269" s="7">
        <f t="shared" si="424"/>
        <v>0</v>
      </c>
      <c r="AM269" s="7">
        <f t="shared" si="425"/>
        <v>0</v>
      </c>
      <c r="AN269" s="7">
        <f t="shared" si="426"/>
        <v>0</v>
      </c>
      <c r="AO269" s="7">
        <f t="shared" si="427"/>
        <v>0</v>
      </c>
      <c r="AP269" s="7">
        <f t="shared" si="428"/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f t="shared" si="400"/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/>
      <c r="BL269" s="9">
        <v>0</v>
      </c>
      <c r="BM269" s="7">
        <f t="shared" si="401"/>
        <v>0</v>
      </c>
      <c r="BN269" s="7">
        <v>0</v>
      </c>
      <c r="BO269" s="7">
        <f>'[1]Протокол №10 от 30.11.2022'!AB270</f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7">
        <v>0</v>
      </c>
      <c r="CA269" s="7">
        <v>0</v>
      </c>
      <c r="CB269" s="7"/>
      <c r="CC269" s="7">
        <v>0</v>
      </c>
      <c r="CD269" s="7">
        <f t="shared" si="420"/>
        <v>0</v>
      </c>
      <c r="CE269" s="7">
        <v>0</v>
      </c>
      <c r="CF269" s="7"/>
      <c r="CG269" s="7">
        <v>0</v>
      </c>
      <c r="CH269" s="7">
        <v>0</v>
      </c>
      <c r="CI269" s="7">
        <v>0</v>
      </c>
      <c r="CJ269" s="7">
        <v>0</v>
      </c>
      <c r="CK269" s="7">
        <v>0</v>
      </c>
      <c r="CL269" s="7">
        <v>0</v>
      </c>
      <c r="CM269" s="7">
        <v>0</v>
      </c>
      <c r="CN269" s="7">
        <v>0</v>
      </c>
      <c r="CO269" s="7">
        <v>0</v>
      </c>
      <c r="CP269" s="7">
        <v>0</v>
      </c>
      <c r="CQ269" s="7">
        <v>0</v>
      </c>
      <c r="CR269" s="7">
        <v>0</v>
      </c>
      <c r="CS269" s="7"/>
      <c r="CT269" s="7">
        <v>0</v>
      </c>
      <c r="CU269" s="7">
        <f t="shared" si="402"/>
        <v>0</v>
      </c>
      <c r="CV269" s="7">
        <v>0</v>
      </c>
      <c r="CW269" s="7"/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7">
        <v>0</v>
      </c>
      <c r="DI269" s="7">
        <v>0</v>
      </c>
      <c r="DJ269" s="7"/>
      <c r="DK269" s="7">
        <v>0</v>
      </c>
      <c r="DL269" s="7">
        <f t="shared" si="403"/>
        <v>0</v>
      </c>
      <c r="DM269" s="38">
        <f t="shared" si="404"/>
        <v>0</v>
      </c>
      <c r="DN269" s="38"/>
      <c r="DO269" s="38">
        <f t="shared" si="405"/>
        <v>0</v>
      </c>
      <c r="DP269" s="38">
        <f t="shared" si="406"/>
        <v>0</v>
      </c>
      <c r="DQ269" s="38">
        <f t="shared" si="407"/>
        <v>0</v>
      </c>
      <c r="DR269" s="38">
        <f t="shared" si="408"/>
        <v>0</v>
      </c>
      <c r="DS269" s="38">
        <f t="shared" si="409"/>
        <v>0</v>
      </c>
      <c r="DT269" s="38">
        <f t="shared" si="410"/>
        <v>0</v>
      </c>
      <c r="DU269" s="38">
        <f t="shared" si="411"/>
        <v>0</v>
      </c>
      <c r="DV269" s="38">
        <f t="shared" si="412"/>
        <v>0</v>
      </c>
      <c r="DW269" s="38">
        <f t="shared" si="413"/>
        <v>0</v>
      </c>
      <c r="DX269" s="38">
        <f t="shared" si="414"/>
        <v>0</v>
      </c>
      <c r="DY269" s="38">
        <f t="shared" si="415"/>
        <v>0</v>
      </c>
      <c r="DZ269" s="38">
        <f t="shared" si="416"/>
        <v>0</v>
      </c>
      <c r="EA269" s="38"/>
      <c r="EB269" s="38">
        <f t="shared" si="417"/>
        <v>0</v>
      </c>
    </row>
    <row r="270" spans="1:132" s="6" customFormat="1" x14ac:dyDescent="0.25">
      <c r="A270" s="10">
        <f t="shared" si="429"/>
        <v>256</v>
      </c>
      <c r="B270" s="8" t="s">
        <v>297</v>
      </c>
      <c r="C270" s="7">
        <v>1267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1267</v>
      </c>
      <c r="K270" s="7">
        <f t="shared" si="399"/>
        <v>317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317</v>
      </c>
      <c r="S270" s="7">
        <f t="shared" si="418"/>
        <v>317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317</v>
      </c>
      <c r="AA270" s="7">
        <f t="shared" si="419"/>
        <v>317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317</v>
      </c>
      <c r="AI270" s="7">
        <f t="shared" si="421"/>
        <v>316</v>
      </c>
      <c r="AJ270" s="7">
        <f t="shared" si="422"/>
        <v>0</v>
      </c>
      <c r="AK270" s="7">
        <f t="shared" si="423"/>
        <v>0</v>
      </c>
      <c r="AL270" s="7">
        <f t="shared" si="424"/>
        <v>0</v>
      </c>
      <c r="AM270" s="7">
        <f t="shared" si="425"/>
        <v>0</v>
      </c>
      <c r="AN270" s="7">
        <f t="shared" si="426"/>
        <v>0</v>
      </c>
      <c r="AO270" s="7">
        <f t="shared" si="427"/>
        <v>0</v>
      </c>
      <c r="AP270" s="7">
        <f t="shared" si="428"/>
        <v>316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f t="shared" si="400"/>
        <v>956</v>
      </c>
      <c r="AW270" s="7">
        <v>0</v>
      </c>
      <c r="AX270" s="7">
        <v>0</v>
      </c>
      <c r="AY270" s="7">
        <v>0</v>
      </c>
      <c r="AZ270" s="7">
        <v>0</v>
      </c>
      <c r="BA270" s="7">
        <v>956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/>
      <c r="BL270" s="9">
        <v>0</v>
      </c>
      <c r="BM270" s="7">
        <f t="shared" si="401"/>
        <v>239</v>
      </c>
      <c r="BN270" s="7">
        <v>0</v>
      </c>
      <c r="BO270" s="7">
        <f>'[1]Протокол №10 от 30.11.2022'!AB271</f>
        <v>0</v>
      </c>
      <c r="BP270" s="7">
        <v>0</v>
      </c>
      <c r="BQ270" s="7">
        <v>0</v>
      </c>
      <c r="BR270" s="7">
        <v>239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7">
        <v>0</v>
      </c>
      <c r="CA270" s="7">
        <v>0</v>
      </c>
      <c r="CB270" s="7"/>
      <c r="CC270" s="7">
        <v>0</v>
      </c>
      <c r="CD270" s="7">
        <f t="shared" si="420"/>
        <v>239</v>
      </c>
      <c r="CE270" s="7">
        <v>0</v>
      </c>
      <c r="CF270" s="7"/>
      <c r="CG270" s="7">
        <v>0</v>
      </c>
      <c r="CH270" s="7">
        <v>0</v>
      </c>
      <c r="CI270" s="7">
        <v>239</v>
      </c>
      <c r="CJ270" s="7">
        <v>0</v>
      </c>
      <c r="CK270" s="7">
        <v>0</v>
      </c>
      <c r="CL270" s="7">
        <v>0</v>
      </c>
      <c r="CM270" s="7">
        <v>0</v>
      </c>
      <c r="CN270" s="7">
        <v>0</v>
      </c>
      <c r="CO270" s="7">
        <v>0</v>
      </c>
      <c r="CP270" s="7">
        <v>0</v>
      </c>
      <c r="CQ270" s="7">
        <v>0</v>
      </c>
      <c r="CR270" s="7">
        <v>0</v>
      </c>
      <c r="CS270" s="7"/>
      <c r="CT270" s="7">
        <v>0</v>
      </c>
      <c r="CU270" s="7">
        <f t="shared" si="402"/>
        <v>239</v>
      </c>
      <c r="CV270" s="7">
        <v>0</v>
      </c>
      <c r="CW270" s="7"/>
      <c r="CX270" s="7">
        <v>0</v>
      </c>
      <c r="CY270" s="7">
        <v>0</v>
      </c>
      <c r="CZ270" s="7">
        <v>239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7">
        <v>0</v>
      </c>
      <c r="DI270" s="7">
        <v>0</v>
      </c>
      <c r="DJ270" s="7"/>
      <c r="DK270" s="7">
        <v>0</v>
      </c>
      <c r="DL270" s="7">
        <f t="shared" si="403"/>
        <v>239</v>
      </c>
      <c r="DM270" s="38">
        <f t="shared" si="404"/>
        <v>0</v>
      </c>
      <c r="DN270" s="38"/>
      <c r="DO270" s="38">
        <f t="shared" si="405"/>
        <v>0</v>
      </c>
      <c r="DP270" s="38">
        <f t="shared" si="406"/>
        <v>0</v>
      </c>
      <c r="DQ270" s="38">
        <f t="shared" si="407"/>
        <v>239</v>
      </c>
      <c r="DR270" s="38">
        <f t="shared" si="408"/>
        <v>0</v>
      </c>
      <c r="DS270" s="38">
        <f t="shared" si="409"/>
        <v>0</v>
      </c>
      <c r="DT270" s="38">
        <f t="shared" si="410"/>
        <v>0</v>
      </c>
      <c r="DU270" s="38">
        <f t="shared" si="411"/>
        <v>0</v>
      </c>
      <c r="DV270" s="38">
        <f t="shared" si="412"/>
        <v>0</v>
      </c>
      <c r="DW270" s="38">
        <f t="shared" si="413"/>
        <v>0</v>
      </c>
      <c r="DX270" s="38">
        <f t="shared" si="414"/>
        <v>0</v>
      </c>
      <c r="DY270" s="38">
        <f t="shared" si="415"/>
        <v>0</v>
      </c>
      <c r="DZ270" s="38">
        <f t="shared" si="416"/>
        <v>0</v>
      </c>
      <c r="EA270" s="38"/>
      <c r="EB270" s="38">
        <f t="shared" si="417"/>
        <v>0</v>
      </c>
    </row>
    <row r="271" spans="1:132" s="6" customFormat="1" x14ac:dyDescent="0.25">
      <c r="A271" s="10">
        <f t="shared" si="429"/>
        <v>257</v>
      </c>
      <c r="B271" s="18" t="s">
        <v>298</v>
      </c>
      <c r="C271" s="7">
        <v>1267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1267</v>
      </c>
      <c r="K271" s="7">
        <f t="shared" si="399"/>
        <v>317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317</v>
      </c>
      <c r="S271" s="7">
        <f t="shared" si="418"/>
        <v>317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317</v>
      </c>
      <c r="AA271" s="7">
        <f t="shared" si="419"/>
        <v>317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317</v>
      </c>
      <c r="AI271" s="7">
        <f t="shared" si="421"/>
        <v>316</v>
      </c>
      <c r="AJ271" s="7">
        <f t="shared" si="422"/>
        <v>0</v>
      </c>
      <c r="AK271" s="7">
        <f t="shared" si="423"/>
        <v>0</v>
      </c>
      <c r="AL271" s="7">
        <f t="shared" si="424"/>
        <v>0</v>
      </c>
      <c r="AM271" s="7">
        <f t="shared" si="425"/>
        <v>0</v>
      </c>
      <c r="AN271" s="7">
        <f t="shared" si="426"/>
        <v>0</v>
      </c>
      <c r="AO271" s="7">
        <f t="shared" si="427"/>
        <v>0</v>
      </c>
      <c r="AP271" s="7">
        <f t="shared" si="428"/>
        <v>316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f t="shared" si="400"/>
        <v>1456</v>
      </c>
      <c r="AW271" s="7">
        <v>0</v>
      </c>
      <c r="AX271" s="7">
        <v>0</v>
      </c>
      <c r="AY271" s="7">
        <v>0</v>
      </c>
      <c r="AZ271" s="7">
        <v>0</v>
      </c>
      <c r="BA271" s="7">
        <v>956</v>
      </c>
      <c r="BB271" s="7">
        <v>0</v>
      </c>
      <c r="BC271" s="7">
        <v>0</v>
      </c>
      <c r="BD271" s="7">
        <v>500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/>
      <c r="BL271" s="9">
        <v>0</v>
      </c>
      <c r="BM271" s="7">
        <f t="shared" si="401"/>
        <v>364</v>
      </c>
      <c r="BN271" s="7">
        <v>0</v>
      </c>
      <c r="BO271" s="7">
        <f>'[1]Протокол №10 от 30.11.2022'!AB272</f>
        <v>0</v>
      </c>
      <c r="BP271" s="7">
        <v>0</v>
      </c>
      <c r="BQ271" s="7">
        <v>0</v>
      </c>
      <c r="BR271" s="7">
        <v>239</v>
      </c>
      <c r="BS271" s="7">
        <v>0</v>
      </c>
      <c r="BT271" s="7">
        <v>0</v>
      </c>
      <c r="BU271" s="7">
        <v>125</v>
      </c>
      <c r="BV271" s="7">
        <v>0</v>
      </c>
      <c r="BW271" s="7">
        <v>0</v>
      </c>
      <c r="BX271" s="7">
        <v>0</v>
      </c>
      <c r="BY271" s="7">
        <v>0</v>
      </c>
      <c r="BZ271" s="7">
        <v>0</v>
      </c>
      <c r="CA271" s="7">
        <v>0</v>
      </c>
      <c r="CB271" s="7"/>
      <c r="CC271" s="7">
        <v>0</v>
      </c>
      <c r="CD271" s="7">
        <f t="shared" si="420"/>
        <v>364</v>
      </c>
      <c r="CE271" s="7">
        <v>0</v>
      </c>
      <c r="CF271" s="7"/>
      <c r="CG271" s="7">
        <v>0</v>
      </c>
      <c r="CH271" s="7">
        <v>0</v>
      </c>
      <c r="CI271" s="7">
        <v>239</v>
      </c>
      <c r="CJ271" s="7">
        <v>0</v>
      </c>
      <c r="CK271" s="7">
        <v>0</v>
      </c>
      <c r="CL271" s="7">
        <v>125</v>
      </c>
      <c r="CM271" s="7">
        <v>0</v>
      </c>
      <c r="CN271" s="7">
        <v>0</v>
      </c>
      <c r="CO271" s="7">
        <v>0</v>
      </c>
      <c r="CP271" s="7">
        <v>0</v>
      </c>
      <c r="CQ271" s="7">
        <v>0</v>
      </c>
      <c r="CR271" s="7">
        <v>0</v>
      </c>
      <c r="CS271" s="7"/>
      <c r="CT271" s="7">
        <v>0</v>
      </c>
      <c r="CU271" s="7">
        <f t="shared" si="402"/>
        <v>364</v>
      </c>
      <c r="CV271" s="7">
        <v>0</v>
      </c>
      <c r="CW271" s="7"/>
      <c r="CX271" s="7">
        <v>0</v>
      </c>
      <c r="CY271" s="7">
        <v>0</v>
      </c>
      <c r="CZ271" s="7">
        <v>239</v>
      </c>
      <c r="DA271" s="7">
        <v>0</v>
      </c>
      <c r="DB271" s="7">
        <v>0</v>
      </c>
      <c r="DC271" s="7">
        <v>125</v>
      </c>
      <c r="DD271" s="7">
        <v>0</v>
      </c>
      <c r="DE271" s="7">
        <v>0</v>
      </c>
      <c r="DF271" s="7">
        <v>0</v>
      </c>
      <c r="DG271" s="7">
        <v>0</v>
      </c>
      <c r="DH271" s="7">
        <v>0</v>
      </c>
      <c r="DI271" s="7">
        <v>0</v>
      </c>
      <c r="DJ271" s="7"/>
      <c r="DK271" s="7">
        <v>0</v>
      </c>
      <c r="DL271" s="7">
        <f t="shared" si="403"/>
        <v>364</v>
      </c>
      <c r="DM271" s="38">
        <f t="shared" si="404"/>
        <v>0</v>
      </c>
      <c r="DN271" s="38"/>
      <c r="DO271" s="38">
        <f t="shared" si="405"/>
        <v>0</v>
      </c>
      <c r="DP271" s="38">
        <f t="shared" si="406"/>
        <v>0</v>
      </c>
      <c r="DQ271" s="38">
        <f t="shared" si="407"/>
        <v>239</v>
      </c>
      <c r="DR271" s="38">
        <f t="shared" si="408"/>
        <v>0</v>
      </c>
      <c r="DS271" s="38">
        <f t="shared" si="409"/>
        <v>0</v>
      </c>
      <c r="DT271" s="38">
        <f t="shared" si="410"/>
        <v>125</v>
      </c>
      <c r="DU271" s="38">
        <f t="shared" si="411"/>
        <v>0</v>
      </c>
      <c r="DV271" s="38">
        <f t="shared" si="412"/>
        <v>0</v>
      </c>
      <c r="DW271" s="38">
        <f t="shared" si="413"/>
        <v>0</v>
      </c>
      <c r="DX271" s="38">
        <f t="shared" si="414"/>
        <v>0</v>
      </c>
      <c r="DY271" s="38">
        <f t="shared" si="415"/>
        <v>0</v>
      </c>
      <c r="DZ271" s="38">
        <f t="shared" si="416"/>
        <v>0</v>
      </c>
      <c r="EA271" s="38"/>
      <c r="EB271" s="38">
        <f t="shared" si="417"/>
        <v>0</v>
      </c>
    </row>
    <row r="272" spans="1:132" s="6" customFormat="1" x14ac:dyDescent="0.25">
      <c r="A272" s="10">
        <f t="shared" si="429"/>
        <v>258</v>
      </c>
      <c r="B272" s="8" t="s">
        <v>299</v>
      </c>
      <c r="C272" s="7">
        <v>542</v>
      </c>
      <c r="D272" s="7">
        <v>0</v>
      </c>
      <c r="E272" s="7">
        <v>0</v>
      </c>
      <c r="F272" s="7">
        <v>0</v>
      </c>
      <c r="G272" s="7">
        <v>0</v>
      </c>
      <c r="H272" s="7">
        <v>542</v>
      </c>
      <c r="I272" s="7">
        <v>2168.1</v>
      </c>
      <c r="J272" s="7">
        <v>0</v>
      </c>
      <c r="K272" s="7">
        <f t="shared" si="399"/>
        <v>136</v>
      </c>
      <c r="L272" s="7">
        <v>0</v>
      </c>
      <c r="M272" s="7">
        <v>0</v>
      </c>
      <c r="N272" s="7">
        <v>0</v>
      </c>
      <c r="O272" s="7">
        <v>0</v>
      </c>
      <c r="P272" s="7">
        <v>136</v>
      </c>
      <c r="Q272" s="7">
        <v>542</v>
      </c>
      <c r="R272" s="7">
        <v>0</v>
      </c>
      <c r="S272" s="7">
        <f t="shared" si="418"/>
        <v>136</v>
      </c>
      <c r="T272" s="7">
        <v>0</v>
      </c>
      <c r="U272" s="7">
        <v>0</v>
      </c>
      <c r="V272" s="7">
        <v>0</v>
      </c>
      <c r="W272" s="7">
        <v>0</v>
      </c>
      <c r="X272" s="7">
        <v>136</v>
      </c>
      <c r="Y272" s="7">
        <v>542</v>
      </c>
      <c r="Z272" s="7">
        <v>0</v>
      </c>
      <c r="AA272" s="7">
        <f t="shared" si="419"/>
        <v>136</v>
      </c>
      <c r="AB272" s="7">
        <v>0</v>
      </c>
      <c r="AC272" s="7">
        <v>0</v>
      </c>
      <c r="AD272" s="7">
        <v>0</v>
      </c>
      <c r="AE272" s="7">
        <v>0</v>
      </c>
      <c r="AF272" s="7">
        <v>136</v>
      </c>
      <c r="AG272" s="7">
        <v>542</v>
      </c>
      <c r="AH272" s="7">
        <v>0</v>
      </c>
      <c r="AI272" s="7">
        <f t="shared" si="421"/>
        <v>134</v>
      </c>
      <c r="AJ272" s="7">
        <f t="shared" si="422"/>
        <v>0</v>
      </c>
      <c r="AK272" s="7">
        <f t="shared" si="423"/>
        <v>0</v>
      </c>
      <c r="AL272" s="7">
        <f t="shared" si="424"/>
        <v>0</v>
      </c>
      <c r="AM272" s="7">
        <f t="shared" si="425"/>
        <v>0</v>
      </c>
      <c r="AN272" s="7">
        <f t="shared" si="426"/>
        <v>134</v>
      </c>
      <c r="AO272" s="7">
        <f t="shared" si="427"/>
        <v>542.09999999999991</v>
      </c>
      <c r="AP272" s="7">
        <f t="shared" si="428"/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f t="shared" si="400"/>
        <v>5536</v>
      </c>
      <c r="AW272" s="7">
        <v>0</v>
      </c>
      <c r="AX272" s="7">
        <v>0</v>
      </c>
      <c r="AY272" s="7">
        <v>5536</v>
      </c>
      <c r="AZ272" s="7">
        <v>52034.400000000001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/>
      <c r="BL272" s="9">
        <v>0</v>
      </c>
      <c r="BM272" s="7">
        <f t="shared" si="401"/>
        <v>1384</v>
      </c>
      <c r="BN272" s="7">
        <v>0</v>
      </c>
      <c r="BO272" s="7">
        <f>'[1]Протокол №10 от 30.11.2022'!AB273</f>
        <v>0</v>
      </c>
      <c r="BP272" s="7">
        <v>1384</v>
      </c>
      <c r="BQ272" s="7">
        <v>13009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7">
        <v>0</v>
      </c>
      <c r="CA272" s="7">
        <v>0</v>
      </c>
      <c r="CB272" s="7"/>
      <c r="CC272" s="7">
        <v>0</v>
      </c>
      <c r="CD272" s="7">
        <f t="shared" si="420"/>
        <v>1384</v>
      </c>
      <c r="CE272" s="7">
        <v>0</v>
      </c>
      <c r="CF272" s="7"/>
      <c r="CG272" s="7">
        <v>1384</v>
      </c>
      <c r="CH272" s="7">
        <v>13009</v>
      </c>
      <c r="CI272" s="7">
        <v>0</v>
      </c>
      <c r="CJ272" s="7">
        <v>0</v>
      </c>
      <c r="CK272" s="7">
        <v>0</v>
      </c>
      <c r="CL272" s="7">
        <v>0</v>
      </c>
      <c r="CM272" s="7">
        <v>0</v>
      </c>
      <c r="CN272" s="7">
        <v>0</v>
      </c>
      <c r="CO272" s="7">
        <v>0</v>
      </c>
      <c r="CP272" s="7">
        <v>0</v>
      </c>
      <c r="CQ272" s="7">
        <v>0</v>
      </c>
      <c r="CR272" s="7">
        <v>0</v>
      </c>
      <c r="CS272" s="7"/>
      <c r="CT272" s="7">
        <v>0</v>
      </c>
      <c r="CU272" s="7">
        <f t="shared" si="402"/>
        <v>1384</v>
      </c>
      <c r="CV272" s="7">
        <v>0</v>
      </c>
      <c r="CW272" s="7"/>
      <c r="CX272" s="7">
        <v>1384</v>
      </c>
      <c r="CY272" s="7">
        <v>13009</v>
      </c>
      <c r="CZ272" s="7">
        <v>0</v>
      </c>
      <c r="DA272" s="7">
        <v>0</v>
      </c>
      <c r="DB272" s="7">
        <v>0</v>
      </c>
      <c r="DC272" s="7">
        <v>0</v>
      </c>
      <c r="DD272" s="7">
        <v>0</v>
      </c>
      <c r="DE272" s="7">
        <v>0</v>
      </c>
      <c r="DF272" s="7">
        <v>0</v>
      </c>
      <c r="DG272" s="7">
        <v>0</v>
      </c>
      <c r="DH272" s="7">
        <v>0</v>
      </c>
      <c r="DI272" s="7">
        <v>0</v>
      </c>
      <c r="DJ272" s="7"/>
      <c r="DK272" s="7">
        <v>0</v>
      </c>
      <c r="DL272" s="7">
        <f t="shared" si="403"/>
        <v>1384</v>
      </c>
      <c r="DM272" s="38">
        <f t="shared" si="404"/>
        <v>0</v>
      </c>
      <c r="DN272" s="38"/>
      <c r="DO272" s="38">
        <f t="shared" si="405"/>
        <v>1384</v>
      </c>
      <c r="DP272" s="38">
        <f t="shared" si="406"/>
        <v>13007.400000000001</v>
      </c>
      <c r="DQ272" s="38">
        <f t="shared" si="407"/>
        <v>0</v>
      </c>
      <c r="DR272" s="38">
        <f t="shared" si="408"/>
        <v>0</v>
      </c>
      <c r="DS272" s="38">
        <f t="shared" si="409"/>
        <v>0</v>
      </c>
      <c r="DT272" s="38">
        <f t="shared" si="410"/>
        <v>0</v>
      </c>
      <c r="DU272" s="38">
        <f t="shared" si="411"/>
        <v>0</v>
      </c>
      <c r="DV272" s="38">
        <f t="shared" si="412"/>
        <v>0</v>
      </c>
      <c r="DW272" s="38">
        <f t="shared" si="413"/>
        <v>0</v>
      </c>
      <c r="DX272" s="38">
        <f t="shared" si="414"/>
        <v>0</v>
      </c>
      <c r="DY272" s="38">
        <f t="shared" si="415"/>
        <v>0</v>
      </c>
      <c r="DZ272" s="38">
        <f t="shared" si="416"/>
        <v>0</v>
      </c>
      <c r="EA272" s="38"/>
      <c r="EB272" s="38">
        <f t="shared" si="417"/>
        <v>0</v>
      </c>
    </row>
    <row r="273" spans="1:132" s="6" customFormat="1" x14ac:dyDescent="0.25">
      <c r="A273" s="81"/>
      <c r="B273" s="82"/>
      <c r="C273" s="79">
        <v>0</v>
      </c>
      <c r="D273" s="79">
        <v>0</v>
      </c>
      <c r="E273" s="79">
        <v>0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f t="shared" si="399"/>
        <v>0</v>
      </c>
      <c r="L273" s="79"/>
      <c r="M273" s="79"/>
      <c r="N273" s="79"/>
      <c r="O273" s="79"/>
      <c r="P273" s="79"/>
      <c r="Q273" s="79"/>
      <c r="R273" s="79"/>
      <c r="S273" s="79">
        <f t="shared" si="418"/>
        <v>0</v>
      </c>
      <c r="T273" s="79"/>
      <c r="U273" s="79"/>
      <c r="V273" s="79"/>
      <c r="W273" s="79"/>
      <c r="X273" s="79"/>
      <c r="Y273" s="79"/>
      <c r="Z273" s="79"/>
      <c r="AA273" s="79">
        <f t="shared" si="419"/>
        <v>0</v>
      </c>
      <c r="AB273" s="79"/>
      <c r="AC273" s="79"/>
      <c r="AD273" s="79"/>
      <c r="AE273" s="79"/>
      <c r="AF273" s="79"/>
      <c r="AG273" s="79"/>
      <c r="AH273" s="79"/>
      <c r="AI273" s="79"/>
      <c r="AJ273" s="79"/>
      <c r="AK273" s="79"/>
      <c r="AL273" s="79"/>
      <c r="AM273" s="79"/>
      <c r="AN273" s="79"/>
      <c r="AO273" s="79"/>
      <c r="AP273" s="79"/>
      <c r="AQ273" s="79">
        <v>0</v>
      </c>
      <c r="AR273" s="79"/>
      <c r="AS273" s="79"/>
      <c r="AT273" s="79"/>
      <c r="AU273" s="79"/>
      <c r="AV273" s="79">
        <f t="shared" si="400"/>
        <v>0</v>
      </c>
      <c r="AW273" s="79">
        <v>0</v>
      </c>
      <c r="AX273" s="79">
        <v>0</v>
      </c>
      <c r="AY273" s="79">
        <v>0</v>
      </c>
      <c r="AZ273" s="79">
        <v>0</v>
      </c>
      <c r="BA273" s="79">
        <v>0</v>
      </c>
      <c r="BB273" s="79">
        <v>0</v>
      </c>
      <c r="BC273" s="79">
        <v>0</v>
      </c>
      <c r="BD273" s="79">
        <v>0</v>
      </c>
      <c r="BE273" s="79">
        <v>0</v>
      </c>
      <c r="BF273" s="79">
        <v>0</v>
      </c>
      <c r="BG273" s="79">
        <v>0</v>
      </c>
      <c r="BH273" s="79">
        <v>0</v>
      </c>
      <c r="BI273" s="79">
        <v>0</v>
      </c>
      <c r="BJ273" s="79">
        <v>0</v>
      </c>
      <c r="BK273" s="79"/>
      <c r="BL273" s="80">
        <v>0</v>
      </c>
      <c r="BM273" s="79">
        <f t="shared" si="401"/>
        <v>0</v>
      </c>
      <c r="BN273" s="79"/>
      <c r="BO273" s="79">
        <f>'[1]Протокол №10 от 30.11.2022'!AB274</f>
        <v>0</v>
      </c>
      <c r="BP273" s="79"/>
      <c r="BQ273" s="79"/>
      <c r="BR273" s="79"/>
      <c r="BS273" s="79"/>
      <c r="BT273" s="79"/>
      <c r="BU273" s="79"/>
      <c r="BV273" s="79"/>
      <c r="BW273" s="79"/>
      <c r="BX273" s="79"/>
      <c r="BY273" s="79"/>
      <c r="BZ273" s="79"/>
      <c r="CA273" s="79"/>
      <c r="CB273" s="79"/>
      <c r="CC273" s="79"/>
      <c r="CD273" s="79">
        <f t="shared" si="420"/>
        <v>0</v>
      </c>
      <c r="CE273" s="79"/>
      <c r="CF273" s="79"/>
      <c r="CG273" s="79"/>
      <c r="CH273" s="79"/>
      <c r="CI273" s="79"/>
      <c r="CJ273" s="79"/>
      <c r="CK273" s="79"/>
      <c r="CL273" s="79"/>
      <c r="CM273" s="79"/>
      <c r="CN273" s="79"/>
      <c r="CO273" s="79"/>
      <c r="CP273" s="79"/>
      <c r="CQ273" s="79"/>
      <c r="CR273" s="79"/>
      <c r="CS273" s="79"/>
      <c r="CT273" s="79"/>
      <c r="CU273" s="79">
        <f t="shared" si="402"/>
        <v>0</v>
      </c>
      <c r="CV273" s="79"/>
      <c r="CW273" s="79"/>
      <c r="CX273" s="79"/>
      <c r="CY273" s="79"/>
      <c r="CZ273" s="79"/>
      <c r="DA273" s="79"/>
      <c r="DB273" s="79"/>
      <c r="DC273" s="79"/>
      <c r="DD273" s="79"/>
      <c r="DE273" s="79"/>
      <c r="DF273" s="79"/>
      <c r="DG273" s="79"/>
      <c r="DH273" s="79"/>
      <c r="DI273" s="79"/>
      <c r="DJ273" s="79"/>
      <c r="DK273" s="79"/>
      <c r="DL273" s="79">
        <f t="shared" si="403"/>
        <v>0</v>
      </c>
      <c r="DM273" s="94">
        <f t="shared" si="404"/>
        <v>0</v>
      </c>
      <c r="DN273" s="94"/>
      <c r="DO273" s="94">
        <f t="shared" si="405"/>
        <v>0</v>
      </c>
      <c r="DP273" s="94">
        <f t="shared" si="406"/>
        <v>0</v>
      </c>
      <c r="DQ273" s="94">
        <f t="shared" si="407"/>
        <v>0</v>
      </c>
      <c r="DR273" s="94">
        <f t="shared" si="408"/>
        <v>0</v>
      </c>
      <c r="DS273" s="94">
        <f t="shared" si="409"/>
        <v>0</v>
      </c>
      <c r="DT273" s="94">
        <f t="shared" si="410"/>
        <v>0</v>
      </c>
      <c r="DU273" s="94">
        <f t="shared" si="411"/>
        <v>0</v>
      </c>
      <c r="DV273" s="94">
        <f t="shared" si="412"/>
        <v>0</v>
      </c>
      <c r="DW273" s="94">
        <f t="shared" si="413"/>
        <v>0</v>
      </c>
      <c r="DX273" s="94">
        <f t="shared" si="414"/>
        <v>0</v>
      </c>
      <c r="DY273" s="94">
        <f t="shared" si="415"/>
        <v>0</v>
      </c>
      <c r="DZ273" s="94">
        <f t="shared" si="416"/>
        <v>0</v>
      </c>
      <c r="EA273" s="94"/>
      <c r="EB273" s="94">
        <f t="shared" si="417"/>
        <v>0</v>
      </c>
    </row>
    <row r="274" spans="1:132" s="6" customFormat="1" x14ac:dyDescent="0.25">
      <c r="A274" s="10">
        <v>259</v>
      </c>
      <c r="B274" s="8" t="s">
        <v>300</v>
      </c>
      <c r="C274" s="7">
        <v>197</v>
      </c>
      <c r="D274" s="7">
        <v>0</v>
      </c>
      <c r="E274" s="7">
        <v>0</v>
      </c>
      <c r="F274" s="7">
        <v>0</v>
      </c>
      <c r="G274" s="7">
        <v>0</v>
      </c>
      <c r="H274" s="7">
        <v>197</v>
      </c>
      <c r="I274" s="7">
        <v>788.4</v>
      </c>
      <c r="J274" s="7">
        <v>0</v>
      </c>
      <c r="K274" s="7">
        <f t="shared" si="399"/>
        <v>49</v>
      </c>
      <c r="L274" s="7">
        <v>0</v>
      </c>
      <c r="M274" s="7">
        <v>0</v>
      </c>
      <c r="N274" s="7">
        <v>0</v>
      </c>
      <c r="O274" s="7">
        <v>0</v>
      </c>
      <c r="P274" s="7">
        <v>49</v>
      </c>
      <c r="Q274" s="7">
        <v>197</v>
      </c>
      <c r="R274" s="7">
        <v>0</v>
      </c>
      <c r="S274" s="7">
        <f t="shared" si="418"/>
        <v>49</v>
      </c>
      <c r="T274" s="7">
        <v>0</v>
      </c>
      <c r="U274" s="7">
        <v>0</v>
      </c>
      <c r="V274" s="7">
        <v>0</v>
      </c>
      <c r="W274" s="7">
        <v>0</v>
      </c>
      <c r="X274" s="7">
        <v>49</v>
      </c>
      <c r="Y274" s="7">
        <v>197</v>
      </c>
      <c r="Z274" s="7">
        <v>0</v>
      </c>
      <c r="AA274" s="7">
        <f t="shared" si="419"/>
        <v>49</v>
      </c>
      <c r="AB274" s="7">
        <v>0</v>
      </c>
      <c r="AC274" s="7">
        <v>0</v>
      </c>
      <c r="AD274" s="7">
        <v>0</v>
      </c>
      <c r="AE274" s="7">
        <v>0</v>
      </c>
      <c r="AF274" s="7">
        <v>49</v>
      </c>
      <c r="AG274" s="7">
        <v>197</v>
      </c>
      <c r="AH274" s="7">
        <v>0</v>
      </c>
      <c r="AI274" s="7">
        <f t="shared" ref="AI274:AP277" si="430">C274-K274-S274-AA274</f>
        <v>50</v>
      </c>
      <c r="AJ274" s="7">
        <f t="shared" si="430"/>
        <v>0</v>
      </c>
      <c r="AK274" s="7">
        <f t="shared" si="430"/>
        <v>0</v>
      </c>
      <c r="AL274" s="7">
        <f t="shared" si="430"/>
        <v>0</v>
      </c>
      <c r="AM274" s="7">
        <f t="shared" si="430"/>
        <v>0</v>
      </c>
      <c r="AN274" s="7">
        <f t="shared" si="430"/>
        <v>50</v>
      </c>
      <c r="AO274" s="7">
        <f t="shared" si="430"/>
        <v>197.39999999999998</v>
      </c>
      <c r="AP274" s="7">
        <f t="shared" si="430"/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f t="shared" si="400"/>
        <v>2013</v>
      </c>
      <c r="AW274" s="7">
        <v>0</v>
      </c>
      <c r="AX274" s="7">
        <v>0</v>
      </c>
      <c r="AY274" s="7">
        <v>2013</v>
      </c>
      <c r="AZ274" s="7">
        <v>18921.599999999999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/>
      <c r="BL274" s="9">
        <v>0</v>
      </c>
      <c r="BM274" s="7">
        <f t="shared" si="401"/>
        <v>503</v>
      </c>
      <c r="BN274" s="7">
        <v>0</v>
      </c>
      <c r="BO274" s="7">
        <f>'[1]Протокол №10 от 30.11.2022'!AB275</f>
        <v>0</v>
      </c>
      <c r="BP274" s="7">
        <v>503</v>
      </c>
      <c r="BQ274" s="7">
        <v>4730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7">
        <v>0</v>
      </c>
      <c r="CA274" s="7">
        <v>0</v>
      </c>
      <c r="CB274" s="7"/>
      <c r="CC274" s="7">
        <v>0</v>
      </c>
      <c r="CD274" s="7">
        <f t="shared" si="420"/>
        <v>503</v>
      </c>
      <c r="CE274" s="7">
        <v>0</v>
      </c>
      <c r="CF274" s="7"/>
      <c r="CG274" s="7">
        <v>503</v>
      </c>
      <c r="CH274" s="7">
        <v>4730</v>
      </c>
      <c r="CI274" s="7">
        <v>0</v>
      </c>
      <c r="CJ274" s="7">
        <v>0</v>
      </c>
      <c r="CK274" s="7">
        <v>0</v>
      </c>
      <c r="CL274" s="7">
        <v>0</v>
      </c>
      <c r="CM274" s="7">
        <v>0</v>
      </c>
      <c r="CN274" s="7">
        <v>0</v>
      </c>
      <c r="CO274" s="7">
        <v>0</v>
      </c>
      <c r="CP274" s="7">
        <v>0</v>
      </c>
      <c r="CQ274" s="7">
        <v>0</v>
      </c>
      <c r="CR274" s="7">
        <v>0</v>
      </c>
      <c r="CS274" s="7"/>
      <c r="CT274" s="7">
        <v>0</v>
      </c>
      <c r="CU274" s="7">
        <f t="shared" si="402"/>
        <v>503</v>
      </c>
      <c r="CV274" s="7">
        <v>0</v>
      </c>
      <c r="CW274" s="7"/>
      <c r="CX274" s="7">
        <v>503</v>
      </c>
      <c r="CY274" s="7">
        <v>4730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7">
        <v>0</v>
      </c>
      <c r="DI274" s="7">
        <v>0</v>
      </c>
      <c r="DJ274" s="7"/>
      <c r="DK274" s="7">
        <v>0</v>
      </c>
      <c r="DL274" s="7">
        <f t="shared" si="403"/>
        <v>504</v>
      </c>
      <c r="DM274" s="38">
        <f t="shared" si="404"/>
        <v>0</v>
      </c>
      <c r="DN274" s="38"/>
      <c r="DO274" s="38">
        <f t="shared" si="405"/>
        <v>504</v>
      </c>
      <c r="DP274" s="38">
        <f t="shared" si="406"/>
        <v>4731.5999999999985</v>
      </c>
      <c r="DQ274" s="38">
        <f t="shared" si="407"/>
        <v>0</v>
      </c>
      <c r="DR274" s="38">
        <f t="shared" si="408"/>
        <v>0</v>
      </c>
      <c r="DS274" s="38">
        <f t="shared" si="409"/>
        <v>0</v>
      </c>
      <c r="DT274" s="38">
        <f t="shared" si="410"/>
        <v>0</v>
      </c>
      <c r="DU274" s="38">
        <f t="shared" si="411"/>
        <v>0</v>
      </c>
      <c r="DV274" s="38">
        <f t="shared" si="412"/>
        <v>0</v>
      </c>
      <c r="DW274" s="38">
        <f t="shared" si="413"/>
        <v>0</v>
      </c>
      <c r="DX274" s="38">
        <f t="shared" si="414"/>
        <v>0</v>
      </c>
      <c r="DY274" s="38">
        <f t="shared" si="415"/>
        <v>0</v>
      </c>
      <c r="DZ274" s="38">
        <f t="shared" si="416"/>
        <v>0</v>
      </c>
      <c r="EA274" s="38"/>
      <c r="EB274" s="38">
        <f t="shared" si="417"/>
        <v>0</v>
      </c>
    </row>
    <row r="275" spans="1:132" s="6" customFormat="1" x14ac:dyDescent="0.25">
      <c r="A275" s="10">
        <f t="shared" si="429"/>
        <v>260</v>
      </c>
      <c r="B275" s="8" t="s">
        <v>301</v>
      </c>
      <c r="C275" s="7">
        <v>1478</v>
      </c>
      <c r="D275" s="7">
        <v>0</v>
      </c>
      <c r="E275" s="7">
        <v>0</v>
      </c>
      <c r="F275" s="7">
        <v>0</v>
      </c>
      <c r="G275" s="7">
        <v>0</v>
      </c>
      <c r="H275" s="7">
        <v>1478</v>
      </c>
      <c r="I275" s="7">
        <v>5913</v>
      </c>
      <c r="J275" s="7">
        <v>0</v>
      </c>
      <c r="K275" s="7">
        <f t="shared" si="399"/>
        <v>370</v>
      </c>
      <c r="L275" s="7">
        <v>0</v>
      </c>
      <c r="M275" s="7">
        <v>0</v>
      </c>
      <c r="N275" s="7">
        <v>0</v>
      </c>
      <c r="O275" s="7">
        <v>0</v>
      </c>
      <c r="P275" s="7">
        <v>370</v>
      </c>
      <c r="Q275" s="7">
        <v>1478</v>
      </c>
      <c r="R275" s="7">
        <v>0</v>
      </c>
      <c r="S275" s="7">
        <f t="shared" si="418"/>
        <v>370</v>
      </c>
      <c r="T275" s="7">
        <v>0</v>
      </c>
      <c r="U275" s="7">
        <v>0</v>
      </c>
      <c r="V275" s="7">
        <v>0</v>
      </c>
      <c r="W275" s="7">
        <v>0</v>
      </c>
      <c r="X275" s="7">
        <v>370</v>
      </c>
      <c r="Y275" s="7">
        <v>1478</v>
      </c>
      <c r="Z275" s="7">
        <v>0</v>
      </c>
      <c r="AA275" s="7">
        <f t="shared" si="419"/>
        <v>370</v>
      </c>
      <c r="AB275" s="7">
        <v>0</v>
      </c>
      <c r="AC275" s="7">
        <v>0</v>
      </c>
      <c r="AD275" s="7">
        <v>0</v>
      </c>
      <c r="AE275" s="7">
        <v>0</v>
      </c>
      <c r="AF275" s="7">
        <v>370</v>
      </c>
      <c r="AG275" s="7">
        <v>1478</v>
      </c>
      <c r="AH275" s="7">
        <v>0</v>
      </c>
      <c r="AI275" s="7">
        <f t="shared" si="430"/>
        <v>368</v>
      </c>
      <c r="AJ275" s="7">
        <f t="shared" si="430"/>
        <v>0</v>
      </c>
      <c r="AK275" s="7">
        <f t="shared" si="430"/>
        <v>0</v>
      </c>
      <c r="AL275" s="7">
        <f t="shared" si="430"/>
        <v>0</v>
      </c>
      <c r="AM275" s="7">
        <f t="shared" si="430"/>
        <v>0</v>
      </c>
      <c r="AN275" s="7">
        <f t="shared" si="430"/>
        <v>368</v>
      </c>
      <c r="AO275" s="7">
        <f t="shared" si="430"/>
        <v>1479</v>
      </c>
      <c r="AP275" s="7">
        <f t="shared" si="430"/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f t="shared" si="400"/>
        <v>15097</v>
      </c>
      <c r="AW275" s="7">
        <v>0</v>
      </c>
      <c r="AX275" s="7">
        <v>0</v>
      </c>
      <c r="AY275" s="7">
        <v>15097</v>
      </c>
      <c r="AZ275" s="7">
        <v>141912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/>
      <c r="BL275" s="9">
        <v>0</v>
      </c>
      <c r="BM275" s="7">
        <f t="shared" si="401"/>
        <v>3774</v>
      </c>
      <c r="BN275" s="7">
        <v>0</v>
      </c>
      <c r="BO275" s="7">
        <f>'[1]Протокол №10 от 30.11.2022'!AB276</f>
        <v>0</v>
      </c>
      <c r="BP275" s="7">
        <v>3774</v>
      </c>
      <c r="BQ275" s="7">
        <v>35478</v>
      </c>
      <c r="BR275" s="7">
        <v>0</v>
      </c>
      <c r="BS275" s="7"/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7">
        <v>0</v>
      </c>
      <c r="CA275" s="7">
        <v>0</v>
      </c>
      <c r="CB275" s="7"/>
      <c r="CC275" s="7">
        <v>0</v>
      </c>
      <c r="CD275" s="7">
        <f t="shared" si="420"/>
        <v>3774</v>
      </c>
      <c r="CE275" s="7">
        <v>0</v>
      </c>
      <c r="CF275" s="7"/>
      <c r="CG275" s="7">
        <v>3774</v>
      </c>
      <c r="CH275" s="7">
        <v>35478</v>
      </c>
      <c r="CI275" s="7">
        <v>0</v>
      </c>
      <c r="CJ275" s="7"/>
      <c r="CK275" s="7">
        <v>0</v>
      </c>
      <c r="CL275" s="7">
        <v>0</v>
      </c>
      <c r="CM275" s="7">
        <v>0</v>
      </c>
      <c r="CN275" s="7">
        <v>0</v>
      </c>
      <c r="CO275" s="7">
        <v>0</v>
      </c>
      <c r="CP275" s="7">
        <v>0</v>
      </c>
      <c r="CQ275" s="7">
        <v>0</v>
      </c>
      <c r="CR275" s="7">
        <v>0</v>
      </c>
      <c r="CS275" s="7"/>
      <c r="CT275" s="7">
        <v>0</v>
      </c>
      <c r="CU275" s="7">
        <f t="shared" si="402"/>
        <v>3774</v>
      </c>
      <c r="CV275" s="7">
        <v>0</v>
      </c>
      <c r="CW275" s="7"/>
      <c r="CX275" s="7">
        <v>3774</v>
      </c>
      <c r="CY275" s="7">
        <v>35478</v>
      </c>
      <c r="CZ275" s="7">
        <v>0</v>
      </c>
      <c r="DA275" s="7"/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7">
        <v>0</v>
      </c>
      <c r="DI275" s="7">
        <v>0</v>
      </c>
      <c r="DJ275" s="7"/>
      <c r="DK275" s="7">
        <v>0</v>
      </c>
      <c r="DL275" s="7">
        <f t="shared" si="403"/>
        <v>3775</v>
      </c>
      <c r="DM275" s="38">
        <f t="shared" si="404"/>
        <v>0</v>
      </c>
      <c r="DN275" s="38"/>
      <c r="DO275" s="38">
        <f t="shared" si="405"/>
        <v>3775</v>
      </c>
      <c r="DP275" s="38">
        <f t="shared" si="406"/>
        <v>35478</v>
      </c>
      <c r="DQ275" s="38">
        <f t="shared" si="407"/>
        <v>0</v>
      </c>
      <c r="DR275" s="38">
        <f t="shared" si="408"/>
        <v>0</v>
      </c>
      <c r="DS275" s="38">
        <f t="shared" si="409"/>
        <v>0</v>
      </c>
      <c r="DT275" s="38">
        <f t="shared" si="410"/>
        <v>0</v>
      </c>
      <c r="DU275" s="38">
        <f t="shared" si="411"/>
        <v>0</v>
      </c>
      <c r="DV275" s="38">
        <f t="shared" si="412"/>
        <v>0</v>
      </c>
      <c r="DW275" s="38">
        <f t="shared" si="413"/>
        <v>0</v>
      </c>
      <c r="DX275" s="38">
        <f t="shared" si="414"/>
        <v>0</v>
      </c>
      <c r="DY275" s="38">
        <f t="shared" si="415"/>
        <v>0</v>
      </c>
      <c r="DZ275" s="38">
        <f t="shared" si="416"/>
        <v>0</v>
      </c>
      <c r="EA275" s="38"/>
      <c r="EB275" s="38">
        <f t="shared" si="417"/>
        <v>0</v>
      </c>
    </row>
    <row r="276" spans="1:132" s="6" customFormat="1" x14ac:dyDescent="0.25">
      <c r="A276" s="10">
        <f t="shared" si="429"/>
        <v>261</v>
      </c>
      <c r="B276" s="8" t="s">
        <v>302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f t="shared" si="399"/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f t="shared" si="418"/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f t="shared" si="419"/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f t="shared" si="430"/>
        <v>0</v>
      </c>
      <c r="AJ276" s="7">
        <f t="shared" si="430"/>
        <v>0</v>
      </c>
      <c r="AK276" s="7">
        <f t="shared" si="430"/>
        <v>0</v>
      </c>
      <c r="AL276" s="7">
        <f t="shared" si="430"/>
        <v>0</v>
      </c>
      <c r="AM276" s="7">
        <f t="shared" si="430"/>
        <v>0</v>
      </c>
      <c r="AN276" s="7">
        <f t="shared" si="430"/>
        <v>0</v>
      </c>
      <c r="AO276" s="7">
        <f t="shared" si="430"/>
        <v>0</v>
      </c>
      <c r="AP276" s="7">
        <f t="shared" si="430"/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f t="shared" si="400"/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/>
      <c r="BL276" s="9">
        <v>0</v>
      </c>
      <c r="BM276" s="7">
        <f t="shared" si="401"/>
        <v>0</v>
      </c>
      <c r="BN276" s="7">
        <v>0</v>
      </c>
      <c r="BO276" s="7">
        <f>'[1]Протокол №10 от 30.11.2022'!AB277</f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7">
        <v>0</v>
      </c>
      <c r="CB276" s="7"/>
      <c r="CC276" s="7">
        <v>0</v>
      </c>
      <c r="CD276" s="7">
        <f t="shared" si="420"/>
        <v>0</v>
      </c>
      <c r="CE276" s="7">
        <v>0</v>
      </c>
      <c r="CF276" s="7"/>
      <c r="CG276" s="7">
        <v>0</v>
      </c>
      <c r="CH276" s="7">
        <v>0</v>
      </c>
      <c r="CI276" s="7">
        <v>0</v>
      </c>
      <c r="CJ276" s="7">
        <v>0</v>
      </c>
      <c r="CK276" s="7">
        <v>0</v>
      </c>
      <c r="CL276" s="7">
        <v>0</v>
      </c>
      <c r="CM276" s="7">
        <v>0</v>
      </c>
      <c r="CN276" s="7">
        <v>0</v>
      </c>
      <c r="CO276" s="7">
        <v>0</v>
      </c>
      <c r="CP276" s="7">
        <v>0</v>
      </c>
      <c r="CQ276" s="7">
        <v>0</v>
      </c>
      <c r="CR276" s="7">
        <v>0</v>
      </c>
      <c r="CS276" s="7"/>
      <c r="CT276" s="7">
        <v>0</v>
      </c>
      <c r="CU276" s="7">
        <f t="shared" si="402"/>
        <v>0</v>
      </c>
      <c r="CV276" s="7">
        <v>0</v>
      </c>
      <c r="CW276" s="7"/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7">
        <v>0</v>
      </c>
      <c r="DI276" s="7">
        <v>0</v>
      </c>
      <c r="DJ276" s="7"/>
      <c r="DK276" s="7">
        <v>0</v>
      </c>
      <c r="DL276" s="7">
        <f t="shared" si="403"/>
        <v>0</v>
      </c>
      <c r="DM276" s="38">
        <f t="shared" si="404"/>
        <v>0</v>
      </c>
      <c r="DN276" s="38"/>
      <c r="DO276" s="38">
        <f t="shared" si="405"/>
        <v>0</v>
      </c>
      <c r="DP276" s="38">
        <f t="shared" si="406"/>
        <v>0</v>
      </c>
      <c r="DQ276" s="38">
        <f t="shared" si="407"/>
        <v>0</v>
      </c>
      <c r="DR276" s="38">
        <f t="shared" si="408"/>
        <v>0</v>
      </c>
      <c r="DS276" s="38">
        <f t="shared" si="409"/>
        <v>0</v>
      </c>
      <c r="DT276" s="38">
        <f t="shared" si="410"/>
        <v>0</v>
      </c>
      <c r="DU276" s="38">
        <f t="shared" si="411"/>
        <v>0</v>
      </c>
      <c r="DV276" s="38">
        <f t="shared" si="412"/>
        <v>0</v>
      </c>
      <c r="DW276" s="38">
        <f t="shared" si="413"/>
        <v>0</v>
      </c>
      <c r="DX276" s="38">
        <f t="shared" si="414"/>
        <v>0</v>
      </c>
      <c r="DY276" s="38">
        <f t="shared" si="415"/>
        <v>0</v>
      </c>
      <c r="DZ276" s="38">
        <f t="shared" si="416"/>
        <v>0</v>
      </c>
      <c r="EA276" s="38"/>
      <c r="EB276" s="38">
        <f t="shared" si="417"/>
        <v>0</v>
      </c>
    </row>
    <row r="277" spans="1:132" s="6" customFormat="1" x14ac:dyDescent="0.25">
      <c r="A277" s="10">
        <f t="shared" si="429"/>
        <v>262</v>
      </c>
      <c r="B277" s="8" t="s">
        <v>303</v>
      </c>
      <c r="C277" s="7">
        <v>320</v>
      </c>
      <c r="D277" s="7">
        <v>0</v>
      </c>
      <c r="E277" s="7">
        <v>0</v>
      </c>
      <c r="F277" s="7">
        <v>0</v>
      </c>
      <c r="G277" s="7">
        <v>0</v>
      </c>
      <c r="H277" s="7">
        <v>320</v>
      </c>
      <c r="I277" s="7">
        <v>1281.1500000000001</v>
      </c>
      <c r="J277" s="7">
        <v>0</v>
      </c>
      <c r="K277" s="7">
        <f t="shared" si="399"/>
        <v>80</v>
      </c>
      <c r="L277" s="7">
        <v>0</v>
      </c>
      <c r="M277" s="7">
        <v>0</v>
      </c>
      <c r="N277" s="7">
        <v>0</v>
      </c>
      <c r="O277" s="7">
        <v>0</v>
      </c>
      <c r="P277" s="7">
        <v>80</v>
      </c>
      <c r="Q277" s="7">
        <v>320</v>
      </c>
      <c r="R277" s="7">
        <v>0</v>
      </c>
      <c r="S277" s="7">
        <f t="shared" si="418"/>
        <v>80</v>
      </c>
      <c r="T277" s="7">
        <v>0</v>
      </c>
      <c r="U277" s="7">
        <v>0</v>
      </c>
      <c r="V277" s="7">
        <v>0</v>
      </c>
      <c r="W277" s="7">
        <v>0</v>
      </c>
      <c r="X277" s="7">
        <v>80</v>
      </c>
      <c r="Y277" s="7">
        <v>320</v>
      </c>
      <c r="Z277" s="7">
        <v>0</v>
      </c>
      <c r="AA277" s="7">
        <f t="shared" si="419"/>
        <v>80</v>
      </c>
      <c r="AB277" s="7">
        <v>0</v>
      </c>
      <c r="AC277" s="7">
        <v>0</v>
      </c>
      <c r="AD277" s="7">
        <v>0</v>
      </c>
      <c r="AE277" s="7">
        <v>0</v>
      </c>
      <c r="AF277" s="7">
        <v>80</v>
      </c>
      <c r="AG277" s="7">
        <v>320</v>
      </c>
      <c r="AH277" s="7">
        <v>0</v>
      </c>
      <c r="AI277" s="7">
        <f t="shared" si="430"/>
        <v>80</v>
      </c>
      <c r="AJ277" s="7">
        <f t="shared" si="430"/>
        <v>0</v>
      </c>
      <c r="AK277" s="7">
        <f t="shared" si="430"/>
        <v>0</v>
      </c>
      <c r="AL277" s="7">
        <f t="shared" si="430"/>
        <v>0</v>
      </c>
      <c r="AM277" s="7">
        <f t="shared" si="430"/>
        <v>0</v>
      </c>
      <c r="AN277" s="7">
        <f t="shared" si="430"/>
        <v>80</v>
      </c>
      <c r="AO277" s="7">
        <f t="shared" si="430"/>
        <v>321.15000000000009</v>
      </c>
      <c r="AP277" s="7">
        <f t="shared" si="430"/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f t="shared" si="400"/>
        <v>3271</v>
      </c>
      <c r="AW277" s="7">
        <v>0</v>
      </c>
      <c r="AX277" s="7">
        <v>0</v>
      </c>
      <c r="AY277" s="7">
        <v>3271</v>
      </c>
      <c r="AZ277" s="7">
        <v>30747.599999999999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/>
      <c r="BL277" s="9">
        <v>0</v>
      </c>
      <c r="BM277" s="7">
        <f t="shared" si="401"/>
        <v>818</v>
      </c>
      <c r="BN277" s="7">
        <v>0</v>
      </c>
      <c r="BO277" s="7">
        <f>'[1]Протокол №10 от 30.11.2022'!AB278</f>
        <v>0</v>
      </c>
      <c r="BP277" s="7">
        <v>818</v>
      </c>
      <c r="BQ277" s="7">
        <v>7687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0</v>
      </c>
      <c r="CA277" s="7">
        <v>0</v>
      </c>
      <c r="CB277" s="7"/>
      <c r="CC277" s="7">
        <v>0</v>
      </c>
      <c r="CD277" s="7">
        <f t="shared" si="420"/>
        <v>818</v>
      </c>
      <c r="CE277" s="7">
        <v>0</v>
      </c>
      <c r="CF277" s="7"/>
      <c r="CG277" s="7">
        <v>818</v>
      </c>
      <c r="CH277" s="7">
        <v>7687</v>
      </c>
      <c r="CI277" s="7">
        <v>0</v>
      </c>
      <c r="CJ277" s="7">
        <v>0</v>
      </c>
      <c r="CK277" s="7">
        <v>0</v>
      </c>
      <c r="CL277" s="7">
        <v>0</v>
      </c>
      <c r="CM277" s="7">
        <v>0</v>
      </c>
      <c r="CN277" s="7">
        <v>0</v>
      </c>
      <c r="CO277" s="7">
        <v>0</v>
      </c>
      <c r="CP277" s="7">
        <v>0</v>
      </c>
      <c r="CQ277" s="7">
        <v>0</v>
      </c>
      <c r="CR277" s="7">
        <v>0</v>
      </c>
      <c r="CS277" s="7"/>
      <c r="CT277" s="7">
        <v>0</v>
      </c>
      <c r="CU277" s="7">
        <f t="shared" si="402"/>
        <v>818</v>
      </c>
      <c r="CV277" s="7">
        <v>0</v>
      </c>
      <c r="CW277" s="7"/>
      <c r="CX277" s="7">
        <v>818</v>
      </c>
      <c r="CY277" s="7">
        <v>7687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7">
        <v>0</v>
      </c>
      <c r="DI277" s="7">
        <v>0</v>
      </c>
      <c r="DJ277" s="7"/>
      <c r="DK277" s="7">
        <v>0</v>
      </c>
      <c r="DL277" s="7">
        <f t="shared" si="403"/>
        <v>817</v>
      </c>
      <c r="DM277" s="38">
        <f t="shared" si="404"/>
        <v>0</v>
      </c>
      <c r="DN277" s="38"/>
      <c r="DO277" s="38">
        <f t="shared" si="405"/>
        <v>817</v>
      </c>
      <c r="DP277" s="38">
        <f t="shared" si="406"/>
        <v>7686.5999999999985</v>
      </c>
      <c r="DQ277" s="38">
        <f t="shared" si="407"/>
        <v>0</v>
      </c>
      <c r="DR277" s="38">
        <f t="shared" si="408"/>
        <v>0</v>
      </c>
      <c r="DS277" s="38">
        <f t="shared" si="409"/>
        <v>0</v>
      </c>
      <c r="DT277" s="38">
        <f t="shared" si="410"/>
        <v>0</v>
      </c>
      <c r="DU277" s="38">
        <f t="shared" si="411"/>
        <v>0</v>
      </c>
      <c r="DV277" s="38">
        <f t="shared" si="412"/>
        <v>0</v>
      </c>
      <c r="DW277" s="38">
        <f t="shared" si="413"/>
        <v>0</v>
      </c>
      <c r="DX277" s="38">
        <f t="shared" si="414"/>
        <v>0</v>
      </c>
      <c r="DY277" s="38">
        <f t="shared" si="415"/>
        <v>0</v>
      </c>
      <c r="DZ277" s="38">
        <f t="shared" si="416"/>
        <v>0</v>
      </c>
      <c r="EA277" s="38"/>
      <c r="EB277" s="38">
        <f t="shared" si="417"/>
        <v>0</v>
      </c>
    </row>
    <row r="278" spans="1:132" s="6" customFormat="1" x14ac:dyDescent="0.25">
      <c r="A278" s="81"/>
      <c r="B278" s="82"/>
      <c r="C278" s="79">
        <v>0</v>
      </c>
      <c r="D278" s="79">
        <v>0</v>
      </c>
      <c r="E278" s="79">
        <v>0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f t="shared" si="399"/>
        <v>0</v>
      </c>
      <c r="L278" s="79"/>
      <c r="M278" s="79"/>
      <c r="N278" s="79"/>
      <c r="O278" s="79"/>
      <c r="P278" s="79"/>
      <c r="Q278" s="79"/>
      <c r="R278" s="79"/>
      <c r="S278" s="79">
        <f t="shared" si="418"/>
        <v>0</v>
      </c>
      <c r="T278" s="79"/>
      <c r="U278" s="79"/>
      <c r="V278" s="79"/>
      <c r="W278" s="79"/>
      <c r="X278" s="79"/>
      <c r="Y278" s="79"/>
      <c r="Z278" s="79"/>
      <c r="AA278" s="79">
        <f t="shared" si="419"/>
        <v>0</v>
      </c>
      <c r="AB278" s="79"/>
      <c r="AC278" s="79"/>
      <c r="AD278" s="79"/>
      <c r="AE278" s="79"/>
      <c r="AF278" s="79"/>
      <c r="AG278" s="79"/>
      <c r="AH278" s="79"/>
      <c r="AI278" s="79"/>
      <c r="AJ278" s="79"/>
      <c r="AK278" s="79"/>
      <c r="AL278" s="79"/>
      <c r="AM278" s="79"/>
      <c r="AN278" s="79"/>
      <c r="AO278" s="79"/>
      <c r="AP278" s="79"/>
      <c r="AQ278" s="79">
        <v>0</v>
      </c>
      <c r="AR278" s="79"/>
      <c r="AS278" s="79"/>
      <c r="AT278" s="79"/>
      <c r="AU278" s="79"/>
      <c r="AV278" s="79">
        <f t="shared" si="400"/>
        <v>0</v>
      </c>
      <c r="AW278" s="79">
        <v>0</v>
      </c>
      <c r="AX278" s="79">
        <v>0</v>
      </c>
      <c r="AY278" s="79">
        <v>0</v>
      </c>
      <c r="AZ278" s="79">
        <v>0</v>
      </c>
      <c r="BA278" s="79">
        <v>0</v>
      </c>
      <c r="BB278" s="79">
        <v>0</v>
      </c>
      <c r="BC278" s="79">
        <v>0</v>
      </c>
      <c r="BD278" s="79">
        <v>0</v>
      </c>
      <c r="BE278" s="79">
        <v>0</v>
      </c>
      <c r="BF278" s="79">
        <v>0</v>
      </c>
      <c r="BG278" s="79">
        <v>0</v>
      </c>
      <c r="BH278" s="79">
        <v>0</v>
      </c>
      <c r="BI278" s="79">
        <v>0</v>
      </c>
      <c r="BJ278" s="79">
        <v>0</v>
      </c>
      <c r="BK278" s="79"/>
      <c r="BL278" s="80">
        <v>0</v>
      </c>
      <c r="BM278" s="79">
        <f t="shared" si="401"/>
        <v>0</v>
      </c>
      <c r="BN278" s="79"/>
      <c r="BO278" s="79">
        <f>'[1]Протокол №10 от 30.11.2022'!AB279</f>
        <v>0</v>
      </c>
      <c r="BP278" s="79"/>
      <c r="BQ278" s="79"/>
      <c r="BR278" s="79"/>
      <c r="BS278" s="79"/>
      <c r="BT278" s="79"/>
      <c r="BU278" s="79"/>
      <c r="BV278" s="79"/>
      <c r="BW278" s="79"/>
      <c r="BX278" s="79"/>
      <c r="BY278" s="79"/>
      <c r="BZ278" s="79"/>
      <c r="CA278" s="79"/>
      <c r="CB278" s="79"/>
      <c r="CC278" s="79"/>
      <c r="CD278" s="79">
        <f t="shared" si="420"/>
        <v>0</v>
      </c>
      <c r="CE278" s="79"/>
      <c r="CF278" s="79"/>
      <c r="CG278" s="79"/>
      <c r="CH278" s="79"/>
      <c r="CI278" s="79"/>
      <c r="CJ278" s="79"/>
      <c r="CK278" s="79"/>
      <c r="CL278" s="79"/>
      <c r="CM278" s="79"/>
      <c r="CN278" s="79"/>
      <c r="CO278" s="79"/>
      <c r="CP278" s="79"/>
      <c r="CQ278" s="79"/>
      <c r="CR278" s="79"/>
      <c r="CS278" s="79"/>
      <c r="CT278" s="79"/>
      <c r="CU278" s="79">
        <f t="shared" si="402"/>
        <v>0</v>
      </c>
      <c r="CV278" s="79"/>
      <c r="CW278" s="79"/>
      <c r="CX278" s="79"/>
      <c r="CY278" s="79"/>
      <c r="CZ278" s="79"/>
      <c r="DA278" s="79"/>
      <c r="DB278" s="79"/>
      <c r="DC278" s="79"/>
      <c r="DD278" s="79"/>
      <c r="DE278" s="79"/>
      <c r="DF278" s="79"/>
      <c r="DG278" s="79"/>
      <c r="DH278" s="79"/>
      <c r="DI278" s="79"/>
      <c r="DJ278" s="79"/>
      <c r="DK278" s="79"/>
      <c r="DL278" s="79">
        <f t="shared" si="403"/>
        <v>0</v>
      </c>
      <c r="DM278" s="94">
        <f t="shared" si="404"/>
        <v>0</v>
      </c>
      <c r="DN278" s="94"/>
      <c r="DO278" s="94">
        <f t="shared" si="405"/>
        <v>0</v>
      </c>
      <c r="DP278" s="94">
        <f t="shared" si="406"/>
        <v>0</v>
      </c>
      <c r="DQ278" s="94">
        <f t="shared" si="407"/>
        <v>0</v>
      </c>
      <c r="DR278" s="94">
        <f t="shared" si="408"/>
        <v>0</v>
      </c>
      <c r="DS278" s="94">
        <f t="shared" si="409"/>
        <v>0</v>
      </c>
      <c r="DT278" s="94">
        <f t="shared" si="410"/>
        <v>0</v>
      </c>
      <c r="DU278" s="94">
        <f t="shared" si="411"/>
        <v>0</v>
      </c>
      <c r="DV278" s="94">
        <f t="shared" si="412"/>
        <v>0</v>
      </c>
      <c r="DW278" s="94">
        <f t="shared" si="413"/>
        <v>0</v>
      </c>
      <c r="DX278" s="94">
        <f t="shared" si="414"/>
        <v>0</v>
      </c>
      <c r="DY278" s="94">
        <f t="shared" si="415"/>
        <v>0</v>
      </c>
      <c r="DZ278" s="94">
        <f t="shared" si="416"/>
        <v>0</v>
      </c>
      <c r="EA278" s="94"/>
      <c r="EB278" s="94">
        <f t="shared" si="417"/>
        <v>0</v>
      </c>
    </row>
    <row r="279" spans="1:132" s="6" customFormat="1" x14ac:dyDescent="0.25">
      <c r="A279" s="10">
        <v>263</v>
      </c>
      <c r="B279" s="8" t="s">
        <v>304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f t="shared" si="399"/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f t="shared" si="418"/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f t="shared" si="419"/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f t="shared" ref="AI279:AP282" si="431">C279-K279-S279-AA279</f>
        <v>0</v>
      </c>
      <c r="AJ279" s="7">
        <f t="shared" si="431"/>
        <v>0</v>
      </c>
      <c r="AK279" s="7">
        <f t="shared" si="431"/>
        <v>0</v>
      </c>
      <c r="AL279" s="7">
        <f t="shared" si="431"/>
        <v>0</v>
      </c>
      <c r="AM279" s="7">
        <f t="shared" si="431"/>
        <v>0</v>
      </c>
      <c r="AN279" s="7">
        <f t="shared" si="431"/>
        <v>0</v>
      </c>
      <c r="AO279" s="7">
        <f t="shared" si="431"/>
        <v>0</v>
      </c>
      <c r="AP279" s="7">
        <f t="shared" si="431"/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f t="shared" si="400"/>
        <v>400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200</v>
      </c>
      <c r="BC279" s="7">
        <v>200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/>
      <c r="BL279" s="9">
        <v>0</v>
      </c>
      <c r="BM279" s="7">
        <f t="shared" si="401"/>
        <v>100</v>
      </c>
      <c r="BN279" s="7">
        <v>0</v>
      </c>
      <c r="BO279" s="7">
        <f>'[1]Протокол №10 от 30.11.2022'!AB280</f>
        <v>0</v>
      </c>
      <c r="BP279" s="7">
        <v>0</v>
      </c>
      <c r="BQ279" s="7">
        <v>0</v>
      </c>
      <c r="BR279" s="7">
        <v>0</v>
      </c>
      <c r="BS279" s="7">
        <v>50</v>
      </c>
      <c r="BT279" s="7">
        <v>50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/>
      <c r="CC279" s="7">
        <v>0</v>
      </c>
      <c r="CD279" s="7">
        <f t="shared" si="420"/>
        <v>100</v>
      </c>
      <c r="CE279" s="7">
        <v>0</v>
      </c>
      <c r="CF279" s="7"/>
      <c r="CG279" s="7">
        <v>0</v>
      </c>
      <c r="CH279" s="7">
        <v>0</v>
      </c>
      <c r="CI279" s="7">
        <v>0</v>
      </c>
      <c r="CJ279" s="7">
        <v>50</v>
      </c>
      <c r="CK279" s="7">
        <v>50</v>
      </c>
      <c r="CL279" s="7">
        <v>0</v>
      </c>
      <c r="CM279" s="7">
        <v>0</v>
      </c>
      <c r="CN279" s="7">
        <v>0</v>
      </c>
      <c r="CO279" s="7">
        <v>0</v>
      </c>
      <c r="CP279" s="7">
        <v>0</v>
      </c>
      <c r="CQ279" s="7">
        <v>0</v>
      </c>
      <c r="CR279" s="7">
        <v>0</v>
      </c>
      <c r="CS279" s="7"/>
      <c r="CT279" s="7">
        <v>0</v>
      </c>
      <c r="CU279" s="7">
        <f t="shared" si="402"/>
        <v>100</v>
      </c>
      <c r="CV279" s="7">
        <v>0</v>
      </c>
      <c r="CW279" s="7"/>
      <c r="CX279" s="7">
        <v>0</v>
      </c>
      <c r="CY279" s="7">
        <v>0</v>
      </c>
      <c r="CZ279" s="7">
        <v>0</v>
      </c>
      <c r="DA279" s="7">
        <v>50</v>
      </c>
      <c r="DB279" s="7">
        <v>50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7">
        <v>0</v>
      </c>
      <c r="DI279" s="7">
        <v>0</v>
      </c>
      <c r="DJ279" s="7"/>
      <c r="DK279" s="7">
        <v>0</v>
      </c>
      <c r="DL279" s="7">
        <f t="shared" si="403"/>
        <v>100</v>
      </c>
      <c r="DM279" s="38">
        <f t="shared" si="404"/>
        <v>0</v>
      </c>
      <c r="DN279" s="38"/>
      <c r="DO279" s="38">
        <f t="shared" si="405"/>
        <v>0</v>
      </c>
      <c r="DP279" s="38">
        <f t="shared" si="406"/>
        <v>0</v>
      </c>
      <c r="DQ279" s="38">
        <f t="shared" si="407"/>
        <v>0</v>
      </c>
      <c r="DR279" s="38">
        <f t="shared" si="408"/>
        <v>50</v>
      </c>
      <c r="DS279" s="38">
        <f t="shared" si="409"/>
        <v>50</v>
      </c>
      <c r="DT279" s="38">
        <f t="shared" si="410"/>
        <v>0</v>
      </c>
      <c r="DU279" s="38">
        <f t="shared" si="411"/>
        <v>0</v>
      </c>
      <c r="DV279" s="38">
        <f t="shared" si="412"/>
        <v>0</v>
      </c>
      <c r="DW279" s="38">
        <f t="shared" si="413"/>
        <v>0</v>
      </c>
      <c r="DX279" s="38">
        <f t="shared" si="414"/>
        <v>0</v>
      </c>
      <c r="DY279" s="38">
        <f t="shared" si="415"/>
        <v>0</v>
      </c>
      <c r="DZ279" s="38">
        <f t="shared" si="416"/>
        <v>0</v>
      </c>
      <c r="EA279" s="38"/>
      <c r="EB279" s="38">
        <f t="shared" si="417"/>
        <v>0</v>
      </c>
    </row>
    <row r="280" spans="1:132" s="6" customFormat="1" x14ac:dyDescent="0.25">
      <c r="A280" s="10">
        <f t="shared" si="429"/>
        <v>264</v>
      </c>
      <c r="B280" s="8" t="s">
        <v>305</v>
      </c>
      <c r="C280" s="7">
        <v>197</v>
      </c>
      <c r="D280" s="7">
        <v>0</v>
      </c>
      <c r="E280" s="7">
        <v>0</v>
      </c>
      <c r="F280" s="7">
        <v>0</v>
      </c>
      <c r="G280" s="7">
        <v>0</v>
      </c>
      <c r="H280" s="7">
        <v>197</v>
      </c>
      <c r="I280" s="7">
        <v>788.4</v>
      </c>
      <c r="J280" s="7">
        <v>0</v>
      </c>
      <c r="K280" s="7">
        <f t="shared" si="399"/>
        <v>49</v>
      </c>
      <c r="L280" s="7">
        <v>0</v>
      </c>
      <c r="M280" s="7">
        <v>0</v>
      </c>
      <c r="N280" s="7">
        <v>0</v>
      </c>
      <c r="O280" s="7">
        <v>0</v>
      </c>
      <c r="P280" s="7">
        <v>49</v>
      </c>
      <c r="Q280" s="7">
        <v>197</v>
      </c>
      <c r="R280" s="7">
        <v>0</v>
      </c>
      <c r="S280" s="7">
        <f t="shared" si="418"/>
        <v>49</v>
      </c>
      <c r="T280" s="7">
        <v>0</v>
      </c>
      <c r="U280" s="7">
        <v>0</v>
      </c>
      <c r="V280" s="7">
        <v>0</v>
      </c>
      <c r="W280" s="7">
        <v>0</v>
      </c>
      <c r="X280" s="7">
        <v>49</v>
      </c>
      <c r="Y280" s="7">
        <v>197</v>
      </c>
      <c r="Z280" s="7">
        <v>0</v>
      </c>
      <c r="AA280" s="7">
        <f t="shared" si="419"/>
        <v>49</v>
      </c>
      <c r="AB280" s="7">
        <v>0</v>
      </c>
      <c r="AC280" s="7">
        <v>0</v>
      </c>
      <c r="AD280" s="7">
        <v>0</v>
      </c>
      <c r="AE280" s="7">
        <v>0</v>
      </c>
      <c r="AF280" s="7">
        <v>49</v>
      </c>
      <c r="AG280" s="7">
        <v>197</v>
      </c>
      <c r="AH280" s="7">
        <v>0</v>
      </c>
      <c r="AI280" s="7">
        <f t="shared" si="431"/>
        <v>50</v>
      </c>
      <c r="AJ280" s="7">
        <f t="shared" si="431"/>
        <v>0</v>
      </c>
      <c r="AK280" s="7">
        <f t="shared" si="431"/>
        <v>0</v>
      </c>
      <c r="AL280" s="7">
        <f t="shared" si="431"/>
        <v>0</v>
      </c>
      <c r="AM280" s="7">
        <f t="shared" si="431"/>
        <v>0</v>
      </c>
      <c r="AN280" s="7">
        <f t="shared" si="431"/>
        <v>50</v>
      </c>
      <c r="AO280" s="7">
        <f t="shared" si="431"/>
        <v>197.39999999999998</v>
      </c>
      <c r="AP280" s="7">
        <f t="shared" si="431"/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f t="shared" si="400"/>
        <v>2013</v>
      </c>
      <c r="AW280" s="7">
        <v>0</v>
      </c>
      <c r="AX280" s="7">
        <v>0</v>
      </c>
      <c r="AY280" s="7">
        <v>2013</v>
      </c>
      <c r="AZ280" s="7">
        <v>18921.599999999999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/>
      <c r="BL280" s="9">
        <v>0</v>
      </c>
      <c r="BM280" s="7">
        <f t="shared" si="401"/>
        <v>503</v>
      </c>
      <c r="BN280" s="7">
        <v>0</v>
      </c>
      <c r="BO280" s="7">
        <f>'[1]Протокол №10 от 30.11.2022'!AB281</f>
        <v>0</v>
      </c>
      <c r="BP280" s="7">
        <v>503</v>
      </c>
      <c r="BQ280" s="7">
        <v>4730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/>
      <c r="CC280" s="7">
        <v>0</v>
      </c>
      <c r="CD280" s="7">
        <f t="shared" si="420"/>
        <v>503</v>
      </c>
      <c r="CE280" s="7">
        <v>0</v>
      </c>
      <c r="CF280" s="7"/>
      <c r="CG280" s="7">
        <v>503</v>
      </c>
      <c r="CH280" s="7">
        <v>4730</v>
      </c>
      <c r="CI280" s="7">
        <v>0</v>
      </c>
      <c r="CJ280" s="7">
        <v>0</v>
      </c>
      <c r="CK280" s="7">
        <v>0</v>
      </c>
      <c r="CL280" s="7">
        <v>0</v>
      </c>
      <c r="CM280" s="7">
        <v>0</v>
      </c>
      <c r="CN280" s="7">
        <v>0</v>
      </c>
      <c r="CO280" s="7">
        <v>0</v>
      </c>
      <c r="CP280" s="7">
        <v>0</v>
      </c>
      <c r="CQ280" s="7">
        <v>0</v>
      </c>
      <c r="CR280" s="7">
        <v>0</v>
      </c>
      <c r="CS280" s="7"/>
      <c r="CT280" s="7">
        <v>0</v>
      </c>
      <c r="CU280" s="7">
        <f t="shared" si="402"/>
        <v>503</v>
      </c>
      <c r="CV280" s="7">
        <v>0</v>
      </c>
      <c r="CW280" s="7"/>
      <c r="CX280" s="7">
        <v>503</v>
      </c>
      <c r="CY280" s="7">
        <v>4730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7">
        <v>0</v>
      </c>
      <c r="DI280" s="7">
        <v>0</v>
      </c>
      <c r="DJ280" s="7"/>
      <c r="DK280" s="7">
        <v>0</v>
      </c>
      <c r="DL280" s="7">
        <f t="shared" si="403"/>
        <v>504</v>
      </c>
      <c r="DM280" s="38">
        <f t="shared" si="404"/>
        <v>0</v>
      </c>
      <c r="DN280" s="38"/>
      <c r="DO280" s="38">
        <f t="shared" si="405"/>
        <v>504</v>
      </c>
      <c r="DP280" s="38">
        <f t="shared" si="406"/>
        <v>4731.5999999999985</v>
      </c>
      <c r="DQ280" s="38">
        <f t="shared" si="407"/>
        <v>0</v>
      </c>
      <c r="DR280" s="38">
        <f t="shared" si="408"/>
        <v>0</v>
      </c>
      <c r="DS280" s="38">
        <f t="shared" si="409"/>
        <v>0</v>
      </c>
      <c r="DT280" s="38">
        <f t="shared" si="410"/>
        <v>0</v>
      </c>
      <c r="DU280" s="38">
        <f t="shared" si="411"/>
        <v>0</v>
      </c>
      <c r="DV280" s="38">
        <f t="shared" si="412"/>
        <v>0</v>
      </c>
      <c r="DW280" s="38">
        <f t="shared" si="413"/>
        <v>0</v>
      </c>
      <c r="DX280" s="38">
        <f t="shared" si="414"/>
        <v>0</v>
      </c>
      <c r="DY280" s="38">
        <f t="shared" si="415"/>
        <v>0</v>
      </c>
      <c r="DZ280" s="38">
        <f t="shared" si="416"/>
        <v>0</v>
      </c>
      <c r="EA280" s="38"/>
      <c r="EB280" s="38">
        <f t="shared" si="417"/>
        <v>0</v>
      </c>
    </row>
    <row r="281" spans="1:132" s="6" customFormat="1" x14ac:dyDescent="0.25">
      <c r="A281" s="10">
        <v>265</v>
      </c>
      <c r="B281" s="8" t="s">
        <v>326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f t="shared" si="399"/>
        <v>0</v>
      </c>
      <c r="L281" s="7"/>
      <c r="M281" s="7"/>
      <c r="N281" s="7"/>
      <c r="O281" s="7"/>
      <c r="P281" s="7"/>
      <c r="Q281" s="7"/>
      <c r="R281" s="7"/>
      <c r="S281" s="7">
        <f t="shared" si="418"/>
        <v>0</v>
      </c>
      <c r="T281" s="7"/>
      <c r="U281" s="7"/>
      <c r="V281" s="7"/>
      <c r="W281" s="7"/>
      <c r="X281" s="7"/>
      <c r="Y281" s="7"/>
      <c r="Z281" s="7"/>
      <c r="AA281" s="7">
        <f t="shared" si="419"/>
        <v>0</v>
      </c>
      <c r="AB281" s="7"/>
      <c r="AC281" s="7"/>
      <c r="AD281" s="7"/>
      <c r="AE281" s="7"/>
      <c r="AF281" s="7"/>
      <c r="AG281" s="7"/>
      <c r="AH281" s="7"/>
      <c r="AI281" s="7">
        <f t="shared" si="431"/>
        <v>0</v>
      </c>
      <c r="AJ281" s="7">
        <f t="shared" si="431"/>
        <v>0</v>
      </c>
      <c r="AK281" s="7">
        <f t="shared" si="431"/>
        <v>0</v>
      </c>
      <c r="AL281" s="7">
        <f t="shared" si="431"/>
        <v>0</v>
      </c>
      <c r="AM281" s="7">
        <f t="shared" si="431"/>
        <v>0</v>
      </c>
      <c r="AN281" s="7">
        <f t="shared" si="431"/>
        <v>0</v>
      </c>
      <c r="AO281" s="7">
        <f t="shared" si="431"/>
        <v>0</v>
      </c>
      <c r="AP281" s="7">
        <f t="shared" si="431"/>
        <v>0</v>
      </c>
      <c r="AQ281" s="7">
        <v>0</v>
      </c>
      <c r="AR281" s="7"/>
      <c r="AS281" s="7"/>
      <c r="AT281" s="7"/>
      <c r="AU281" s="7"/>
      <c r="AV281" s="7">
        <f>AW281+AY281+BA281+BB281+BC281+BD281+BE281+BF281+BG281+BH281 +BI281+BK281</f>
        <v>0</v>
      </c>
      <c r="AW281" s="7">
        <v>0</v>
      </c>
      <c r="AX281" s="7"/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/>
      <c r="BL281" s="9">
        <v>0</v>
      </c>
      <c r="BM281" s="7">
        <f>BN281+BP281+BR281+BS281+BT281+BU281+BV281+BW281+BX281+BY281+BZ281+CB281</f>
        <v>0</v>
      </c>
      <c r="BN281" s="7"/>
      <c r="BO281" s="7">
        <f>'[1]Протокол №10 от 30.11.2022'!AB282</f>
        <v>0</v>
      </c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>
        <f t="shared" ref="CD281:CD282" si="432">CE281+CG281+CI281+CJ281+CK281+CL281+CM281+CN281+CO281+CP281+CQ281</f>
        <v>0</v>
      </c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>
        <f t="shared" si="402"/>
        <v>0</v>
      </c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>
        <f t="shared" si="403"/>
        <v>0</v>
      </c>
      <c r="DM281" s="38">
        <f t="shared" si="404"/>
        <v>0</v>
      </c>
      <c r="DN281" s="38"/>
      <c r="DO281" s="38">
        <f t="shared" si="405"/>
        <v>0</v>
      </c>
      <c r="DP281" s="38">
        <f t="shared" si="406"/>
        <v>0</v>
      </c>
      <c r="DQ281" s="38">
        <f t="shared" si="407"/>
        <v>0</v>
      </c>
      <c r="DR281" s="38">
        <f t="shared" si="408"/>
        <v>0</v>
      </c>
      <c r="DS281" s="38">
        <f t="shared" si="409"/>
        <v>0</v>
      </c>
      <c r="DT281" s="38">
        <f t="shared" si="410"/>
        <v>0</v>
      </c>
      <c r="DU281" s="38">
        <f t="shared" si="411"/>
        <v>0</v>
      </c>
      <c r="DV281" s="38">
        <f t="shared" si="412"/>
        <v>0</v>
      </c>
      <c r="DW281" s="38">
        <f t="shared" si="413"/>
        <v>0</v>
      </c>
      <c r="DX281" s="38">
        <f t="shared" si="414"/>
        <v>0</v>
      </c>
      <c r="DY281" s="38">
        <f t="shared" si="415"/>
        <v>0</v>
      </c>
      <c r="DZ281" s="38">
        <f t="shared" si="416"/>
        <v>0</v>
      </c>
      <c r="EA281" s="38"/>
      <c r="EB281" s="38">
        <f t="shared" si="417"/>
        <v>0</v>
      </c>
    </row>
    <row r="282" spans="1:132" s="6" customFormat="1" x14ac:dyDescent="0.25">
      <c r="A282" s="10">
        <v>266</v>
      </c>
      <c r="B282" s="92" t="s">
        <v>327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f t="shared" si="399"/>
        <v>0</v>
      </c>
      <c r="L282" s="7"/>
      <c r="M282" s="7"/>
      <c r="N282" s="7"/>
      <c r="O282" s="7"/>
      <c r="P282" s="7"/>
      <c r="Q282" s="7"/>
      <c r="R282" s="7"/>
      <c r="S282" s="7">
        <f t="shared" si="418"/>
        <v>0</v>
      </c>
      <c r="T282" s="7"/>
      <c r="U282" s="7"/>
      <c r="V282" s="7"/>
      <c r="W282" s="7"/>
      <c r="X282" s="7"/>
      <c r="Y282" s="7"/>
      <c r="Z282" s="7"/>
      <c r="AA282" s="7">
        <f t="shared" si="419"/>
        <v>0</v>
      </c>
      <c r="AB282" s="7"/>
      <c r="AC282" s="7"/>
      <c r="AD282" s="7"/>
      <c r="AE282" s="7"/>
      <c r="AF282" s="7"/>
      <c r="AG282" s="7"/>
      <c r="AH282" s="7"/>
      <c r="AI282" s="7">
        <f t="shared" si="431"/>
        <v>0</v>
      </c>
      <c r="AJ282" s="7">
        <f t="shared" si="431"/>
        <v>0</v>
      </c>
      <c r="AK282" s="7">
        <f t="shared" si="431"/>
        <v>0</v>
      </c>
      <c r="AL282" s="7">
        <f t="shared" si="431"/>
        <v>0</v>
      </c>
      <c r="AM282" s="7">
        <f t="shared" si="431"/>
        <v>0</v>
      </c>
      <c r="AN282" s="7">
        <f t="shared" si="431"/>
        <v>0</v>
      </c>
      <c r="AO282" s="7">
        <f t="shared" si="431"/>
        <v>0</v>
      </c>
      <c r="AP282" s="7">
        <f t="shared" si="431"/>
        <v>0</v>
      </c>
      <c r="AQ282" s="7">
        <v>0</v>
      </c>
      <c r="AR282" s="7"/>
      <c r="AS282" s="7"/>
      <c r="AT282" s="7"/>
      <c r="AU282" s="7"/>
      <c r="AV282" s="7">
        <f>AW282+AY282+BA282+BB282+BC282+BD282+BE282+BF282+BG282+BH282 +BI282+BK282</f>
        <v>0</v>
      </c>
      <c r="AW282" s="7">
        <v>0</v>
      </c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>
        <f>BN282+BP282+BR282+BS282+BT282+BU282+BV282+BW282+BX282+BY282+BZ282+CB282</f>
        <v>0</v>
      </c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>
        <f t="shared" si="432"/>
        <v>0</v>
      </c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>
        <f t="shared" si="402"/>
        <v>0</v>
      </c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>
        <f t="shared" si="403"/>
        <v>0</v>
      </c>
      <c r="DM282" s="38">
        <f t="shared" si="404"/>
        <v>0</v>
      </c>
      <c r="DN282" s="38"/>
      <c r="DO282" s="38">
        <f t="shared" si="405"/>
        <v>0</v>
      </c>
      <c r="DP282" s="38">
        <f t="shared" si="406"/>
        <v>0</v>
      </c>
      <c r="DQ282" s="38">
        <f t="shared" si="407"/>
        <v>0</v>
      </c>
      <c r="DR282" s="38">
        <f t="shared" si="408"/>
        <v>0</v>
      </c>
      <c r="DS282" s="38">
        <f t="shared" si="409"/>
        <v>0</v>
      </c>
      <c r="DT282" s="38">
        <f t="shared" si="410"/>
        <v>0</v>
      </c>
      <c r="DU282" s="38">
        <f t="shared" si="411"/>
        <v>0</v>
      </c>
      <c r="DV282" s="38">
        <f t="shared" si="412"/>
        <v>0</v>
      </c>
      <c r="DW282" s="38">
        <f t="shared" si="413"/>
        <v>0</v>
      </c>
      <c r="DX282" s="38">
        <f t="shared" si="414"/>
        <v>0</v>
      </c>
      <c r="DY282" s="38">
        <f t="shared" si="415"/>
        <v>0</v>
      </c>
      <c r="DZ282" s="38">
        <f t="shared" si="416"/>
        <v>0</v>
      </c>
      <c r="EA282" s="38"/>
      <c r="EB282" s="38">
        <f t="shared" si="417"/>
        <v>0</v>
      </c>
    </row>
    <row r="283" spans="1:132" s="34" customFormat="1" x14ac:dyDescent="0.25">
      <c r="A283" s="66"/>
      <c r="B283" s="69" t="s">
        <v>278</v>
      </c>
      <c r="C283" s="67">
        <f t="shared" ref="C283" si="433">SUM(C127:C280)</f>
        <v>95897</v>
      </c>
      <c r="D283" s="67">
        <f t="shared" ref="D283:BN283" si="434">SUM(D127:D280)</f>
        <v>16815</v>
      </c>
      <c r="E283" s="67">
        <f t="shared" si="434"/>
        <v>565</v>
      </c>
      <c r="F283" s="67">
        <f t="shared" si="434"/>
        <v>3325</v>
      </c>
      <c r="G283" s="67">
        <f t="shared" si="434"/>
        <v>345</v>
      </c>
      <c r="H283" s="67">
        <f t="shared" si="434"/>
        <v>27044</v>
      </c>
      <c r="I283" s="67">
        <f t="shared" si="434"/>
        <v>110167.94999999998</v>
      </c>
      <c r="J283" s="67">
        <f t="shared" si="434"/>
        <v>48148</v>
      </c>
      <c r="K283" s="67">
        <f t="shared" si="434"/>
        <v>23949</v>
      </c>
      <c r="L283" s="67">
        <f t="shared" si="434"/>
        <v>4221</v>
      </c>
      <c r="M283" s="67">
        <f t="shared" si="434"/>
        <v>141</v>
      </c>
      <c r="N283" s="67">
        <f t="shared" si="434"/>
        <v>831</v>
      </c>
      <c r="O283" s="67">
        <f t="shared" si="434"/>
        <v>86</v>
      </c>
      <c r="P283" s="67">
        <f t="shared" si="434"/>
        <v>6712</v>
      </c>
      <c r="Q283" s="67">
        <f t="shared" si="434"/>
        <v>27340</v>
      </c>
      <c r="R283" s="67">
        <f t="shared" si="434"/>
        <v>12043</v>
      </c>
      <c r="S283" s="67">
        <f t="shared" si="434"/>
        <v>23898</v>
      </c>
      <c r="T283" s="67">
        <f t="shared" si="434"/>
        <v>4204</v>
      </c>
      <c r="U283" s="67">
        <f t="shared" si="434"/>
        <v>141</v>
      </c>
      <c r="V283" s="67">
        <f t="shared" si="434"/>
        <v>831</v>
      </c>
      <c r="W283" s="67">
        <f t="shared" si="434"/>
        <v>86</v>
      </c>
      <c r="X283" s="67">
        <f t="shared" si="434"/>
        <v>6678</v>
      </c>
      <c r="Y283" s="67">
        <f t="shared" si="434"/>
        <v>27187</v>
      </c>
      <c r="Z283" s="67">
        <f t="shared" si="434"/>
        <v>12043</v>
      </c>
      <c r="AA283" s="67">
        <f t="shared" si="434"/>
        <v>24058</v>
      </c>
      <c r="AB283" s="67">
        <f t="shared" si="434"/>
        <v>4204</v>
      </c>
      <c r="AC283" s="67">
        <f t="shared" si="434"/>
        <v>141</v>
      </c>
      <c r="AD283" s="67">
        <f t="shared" si="434"/>
        <v>831</v>
      </c>
      <c r="AE283" s="67">
        <f t="shared" si="434"/>
        <v>86</v>
      </c>
      <c r="AF283" s="67">
        <f t="shared" si="434"/>
        <v>6838</v>
      </c>
      <c r="AG283" s="67">
        <f t="shared" si="434"/>
        <v>27829</v>
      </c>
      <c r="AH283" s="67">
        <f t="shared" si="434"/>
        <v>12043</v>
      </c>
      <c r="AI283" s="67">
        <f t="shared" si="434"/>
        <v>23992</v>
      </c>
      <c r="AJ283" s="67">
        <f t="shared" si="434"/>
        <v>4186</v>
      </c>
      <c r="AK283" s="67">
        <f t="shared" si="434"/>
        <v>142</v>
      </c>
      <c r="AL283" s="67">
        <f t="shared" si="434"/>
        <v>832</v>
      </c>
      <c r="AM283" s="67">
        <f t="shared" si="434"/>
        <v>87</v>
      </c>
      <c r="AN283" s="67">
        <f t="shared" si="434"/>
        <v>6816</v>
      </c>
      <c r="AO283" s="67">
        <f t="shared" si="434"/>
        <v>27811.950000000004</v>
      </c>
      <c r="AP283" s="67">
        <f t="shared" si="434"/>
        <v>12019</v>
      </c>
      <c r="AQ283" s="67">
        <f t="shared" si="434"/>
        <v>5599</v>
      </c>
      <c r="AR283" s="67">
        <f t="shared" si="434"/>
        <v>1400</v>
      </c>
      <c r="AS283" s="67">
        <f t="shared" si="434"/>
        <v>1400</v>
      </c>
      <c r="AT283" s="67">
        <f t="shared" si="434"/>
        <v>1400</v>
      </c>
      <c r="AU283" s="67">
        <f t="shared" si="434"/>
        <v>1399</v>
      </c>
      <c r="AV283" s="67">
        <f t="shared" si="434"/>
        <v>530753</v>
      </c>
      <c r="AW283" s="67">
        <f t="shared" si="434"/>
        <v>7241</v>
      </c>
      <c r="AX283" s="67">
        <f t="shared" si="434"/>
        <v>17</v>
      </c>
      <c r="AY283" s="67">
        <f t="shared" si="434"/>
        <v>287295</v>
      </c>
      <c r="AZ283" s="67">
        <f t="shared" si="434"/>
        <v>2700587.4</v>
      </c>
      <c r="BA283" s="67">
        <f t="shared" si="434"/>
        <v>34556</v>
      </c>
      <c r="BB283" s="67">
        <f t="shared" si="434"/>
        <v>20122</v>
      </c>
      <c r="BC283" s="67">
        <f t="shared" si="434"/>
        <v>35430</v>
      </c>
      <c r="BD283" s="67">
        <f t="shared" si="434"/>
        <v>35337</v>
      </c>
      <c r="BE283" s="67">
        <f t="shared" si="434"/>
        <v>3700</v>
      </c>
      <c r="BF283" s="67">
        <f t="shared" si="434"/>
        <v>800</v>
      </c>
      <c r="BG283" s="67">
        <f t="shared" si="434"/>
        <v>5000</v>
      </c>
      <c r="BH283" s="67">
        <f t="shared" si="434"/>
        <v>95304</v>
      </c>
      <c r="BI283" s="67">
        <f t="shared" si="434"/>
        <v>5951</v>
      </c>
      <c r="BJ283" s="67">
        <f t="shared" si="434"/>
        <v>77374</v>
      </c>
      <c r="BK283" s="67">
        <f t="shared" si="434"/>
        <v>0</v>
      </c>
      <c r="BL283" s="67">
        <f t="shared" si="434"/>
        <v>0</v>
      </c>
      <c r="BM283" s="67">
        <f t="shared" si="434"/>
        <v>128289</v>
      </c>
      <c r="BN283" s="67">
        <f t="shared" si="434"/>
        <v>1810</v>
      </c>
      <c r="BO283" s="67">
        <f t="shared" ref="BO283" si="435">SUM(BO127:BO280)</f>
        <v>17</v>
      </c>
      <c r="BP283" s="67">
        <f t="shared" ref="BP283:EA283" si="436">SUM(BP127:BP280)</f>
        <v>69515</v>
      </c>
      <c r="BQ283" s="67">
        <f t="shared" si="436"/>
        <v>653388</v>
      </c>
      <c r="BR283" s="67">
        <f t="shared" si="436"/>
        <v>8651</v>
      </c>
      <c r="BS283" s="67">
        <f t="shared" si="436"/>
        <v>4757</v>
      </c>
      <c r="BT283" s="67">
        <f t="shared" si="436"/>
        <v>6920</v>
      </c>
      <c r="BU283" s="67">
        <f t="shared" si="436"/>
        <v>8697</v>
      </c>
      <c r="BV283" s="67">
        <f t="shared" si="436"/>
        <v>925</v>
      </c>
      <c r="BW283" s="67">
        <f t="shared" si="436"/>
        <v>200</v>
      </c>
      <c r="BX283" s="67">
        <f t="shared" si="436"/>
        <v>1500</v>
      </c>
      <c r="BY283" s="67">
        <f t="shared" si="436"/>
        <v>23826</v>
      </c>
      <c r="BZ283" s="67">
        <f t="shared" si="436"/>
        <v>1471</v>
      </c>
      <c r="CA283" s="67">
        <f t="shared" si="436"/>
        <v>19116</v>
      </c>
      <c r="CB283" s="67">
        <f t="shared" si="436"/>
        <v>0</v>
      </c>
      <c r="CC283" s="67">
        <f t="shared" si="436"/>
        <v>0</v>
      </c>
      <c r="CD283" s="67">
        <f t="shared" si="436"/>
        <v>130089</v>
      </c>
      <c r="CE283" s="67">
        <f t="shared" si="436"/>
        <v>1810</v>
      </c>
      <c r="CF283" s="67">
        <f t="shared" si="436"/>
        <v>0</v>
      </c>
      <c r="CG283" s="67">
        <f t="shared" si="436"/>
        <v>70629</v>
      </c>
      <c r="CH283" s="67">
        <f t="shared" si="436"/>
        <v>663855</v>
      </c>
      <c r="CI283" s="67">
        <f t="shared" si="436"/>
        <v>8651</v>
      </c>
      <c r="CJ283" s="67">
        <f t="shared" si="436"/>
        <v>4906</v>
      </c>
      <c r="CK283" s="67">
        <f t="shared" si="436"/>
        <v>7420</v>
      </c>
      <c r="CL283" s="67">
        <f t="shared" si="436"/>
        <v>8751</v>
      </c>
      <c r="CM283" s="67">
        <f t="shared" si="436"/>
        <v>925</v>
      </c>
      <c r="CN283" s="67">
        <f t="shared" si="436"/>
        <v>200</v>
      </c>
      <c r="CO283" s="67">
        <f t="shared" si="436"/>
        <v>1500</v>
      </c>
      <c r="CP283" s="67">
        <f t="shared" si="436"/>
        <v>23826</v>
      </c>
      <c r="CQ283" s="67">
        <f t="shared" si="436"/>
        <v>1471</v>
      </c>
      <c r="CR283" s="67">
        <f t="shared" si="436"/>
        <v>19116</v>
      </c>
      <c r="CS283" s="67">
        <f t="shared" si="436"/>
        <v>0</v>
      </c>
      <c r="CT283" s="67">
        <f t="shared" si="436"/>
        <v>0</v>
      </c>
      <c r="CU283" s="67">
        <f t="shared" si="436"/>
        <v>134418</v>
      </c>
      <c r="CV283" s="67">
        <f t="shared" si="436"/>
        <v>1810</v>
      </c>
      <c r="CW283" s="67">
        <f t="shared" si="436"/>
        <v>0</v>
      </c>
      <c r="CX283" s="67">
        <f t="shared" si="436"/>
        <v>72284</v>
      </c>
      <c r="CY283" s="67">
        <f t="shared" si="436"/>
        <v>679406</v>
      </c>
      <c r="CZ283" s="67">
        <f t="shared" si="436"/>
        <v>8631</v>
      </c>
      <c r="DA283" s="67">
        <f t="shared" si="436"/>
        <v>4975</v>
      </c>
      <c r="DB283" s="67">
        <f t="shared" si="436"/>
        <v>10545</v>
      </c>
      <c r="DC283" s="67">
        <f t="shared" si="436"/>
        <v>8751</v>
      </c>
      <c r="DD283" s="67">
        <f t="shared" si="436"/>
        <v>925</v>
      </c>
      <c r="DE283" s="67">
        <f t="shared" si="436"/>
        <v>200</v>
      </c>
      <c r="DF283" s="67">
        <f t="shared" si="436"/>
        <v>1000</v>
      </c>
      <c r="DG283" s="67">
        <f t="shared" si="436"/>
        <v>23826</v>
      </c>
      <c r="DH283" s="67">
        <f t="shared" si="436"/>
        <v>1471</v>
      </c>
      <c r="DI283" s="67">
        <f t="shared" si="436"/>
        <v>19116</v>
      </c>
      <c r="DJ283" s="67">
        <f t="shared" si="436"/>
        <v>0</v>
      </c>
      <c r="DK283" s="67">
        <f t="shared" si="436"/>
        <v>0</v>
      </c>
      <c r="DL283" s="67">
        <f t="shared" si="436"/>
        <v>137957</v>
      </c>
      <c r="DM283" s="67">
        <f t="shared" si="436"/>
        <v>1811</v>
      </c>
      <c r="DN283" s="67">
        <f t="shared" si="436"/>
        <v>0</v>
      </c>
      <c r="DO283" s="67">
        <f t="shared" si="436"/>
        <v>74867</v>
      </c>
      <c r="DP283" s="67">
        <f t="shared" si="436"/>
        <v>703938.4</v>
      </c>
      <c r="DQ283" s="67">
        <f t="shared" si="436"/>
        <v>8623</v>
      </c>
      <c r="DR283" s="67">
        <f t="shared" si="436"/>
        <v>5484</v>
      </c>
      <c r="DS283" s="67">
        <f t="shared" si="436"/>
        <v>10545</v>
      </c>
      <c r="DT283" s="67">
        <f t="shared" si="436"/>
        <v>9138</v>
      </c>
      <c r="DU283" s="67">
        <f t="shared" si="436"/>
        <v>925</v>
      </c>
      <c r="DV283" s="67">
        <f t="shared" si="436"/>
        <v>200</v>
      </c>
      <c r="DW283" s="67">
        <f t="shared" si="436"/>
        <v>1000</v>
      </c>
      <c r="DX283" s="67">
        <f t="shared" si="436"/>
        <v>23826</v>
      </c>
      <c r="DY283" s="67">
        <f t="shared" si="436"/>
        <v>1538</v>
      </c>
      <c r="DZ283" s="67">
        <f t="shared" si="436"/>
        <v>20026</v>
      </c>
      <c r="EA283" s="67">
        <f t="shared" si="436"/>
        <v>0</v>
      </c>
      <c r="EB283" s="67">
        <f t="shared" ref="EB283" si="437">SUM(EB127:EB280)</f>
        <v>0</v>
      </c>
    </row>
    <row r="284" spans="1:132" s="34" customFormat="1" x14ac:dyDescent="0.25">
      <c r="A284" s="66"/>
      <c r="B284" s="66" t="s">
        <v>279</v>
      </c>
      <c r="C284" s="67">
        <f t="shared" ref="C284:AH284" si="438">C51+C73+C89+C117+C122+C126+C283</f>
        <v>7715093</v>
      </c>
      <c r="D284" s="67">
        <f t="shared" si="438"/>
        <v>5420950</v>
      </c>
      <c r="E284" s="67">
        <f t="shared" si="438"/>
        <v>716269</v>
      </c>
      <c r="F284" s="67">
        <f t="shared" si="438"/>
        <v>692569</v>
      </c>
      <c r="G284" s="67">
        <f t="shared" si="438"/>
        <v>77957</v>
      </c>
      <c r="H284" s="67">
        <f t="shared" si="438"/>
        <v>106525</v>
      </c>
      <c r="I284" s="67">
        <f t="shared" si="438"/>
        <v>428136.15</v>
      </c>
      <c r="J284" s="67">
        <f t="shared" si="438"/>
        <v>778780</v>
      </c>
      <c r="K284" s="67">
        <f t="shared" si="438"/>
        <v>1894568</v>
      </c>
      <c r="L284" s="67">
        <f t="shared" si="438"/>
        <v>1320959</v>
      </c>
      <c r="M284" s="67">
        <f t="shared" si="438"/>
        <v>179074</v>
      </c>
      <c r="N284" s="67">
        <f t="shared" si="438"/>
        <v>173150</v>
      </c>
      <c r="O284" s="67">
        <f t="shared" si="438"/>
        <v>19500</v>
      </c>
      <c r="P284" s="67">
        <f t="shared" si="438"/>
        <v>26596</v>
      </c>
      <c r="Q284" s="67">
        <f t="shared" si="438"/>
        <v>106839</v>
      </c>
      <c r="R284" s="67">
        <f t="shared" si="438"/>
        <v>194788</v>
      </c>
      <c r="S284" s="67">
        <f t="shared" si="438"/>
        <v>1889383</v>
      </c>
      <c r="T284" s="67">
        <f t="shared" si="438"/>
        <v>1315808</v>
      </c>
      <c r="U284" s="67">
        <f t="shared" si="438"/>
        <v>179074</v>
      </c>
      <c r="V284" s="67">
        <f t="shared" si="438"/>
        <v>173150</v>
      </c>
      <c r="W284" s="67">
        <f t="shared" si="438"/>
        <v>19500</v>
      </c>
      <c r="X284" s="67">
        <f t="shared" si="438"/>
        <v>26562</v>
      </c>
      <c r="Y284" s="67">
        <f t="shared" si="438"/>
        <v>106686</v>
      </c>
      <c r="Z284" s="67">
        <f t="shared" si="438"/>
        <v>194788</v>
      </c>
      <c r="AA284" s="67">
        <f t="shared" si="438"/>
        <v>1889543</v>
      </c>
      <c r="AB284" s="67">
        <f t="shared" si="438"/>
        <v>1315808</v>
      </c>
      <c r="AC284" s="67">
        <f t="shared" si="438"/>
        <v>179074</v>
      </c>
      <c r="AD284" s="67">
        <f t="shared" si="438"/>
        <v>173150</v>
      </c>
      <c r="AE284" s="67">
        <f t="shared" si="438"/>
        <v>19500</v>
      </c>
      <c r="AF284" s="67">
        <f t="shared" si="438"/>
        <v>26722</v>
      </c>
      <c r="AG284" s="67">
        <f t="shared" si="438"/>
        <v>107328</v>
      </c>
      <c r="AH284" s="67">
        <f t="shared" si="438"/>
        <v>194788</v>
      </c>
      <c r="AI284" s="67">
        <f t="shared" ref="AI284:BN284" si="439">AI51+AI73+AI89+AI117+AI122+AI126+AI283</f>
        <v>2041599</v>
      </c>
      <c r="AJ284" s="67">
        <f t="shared" si="439"/>
        <v>1468375</v>
      </c>
      <c r="AK284" s="67">
        <f t="shared" si="439"/>
        <v>179047</v>
      </c>
      <c r="AL284" s="67">
        <f t="shared" si="439"/>
        <v>173119</v>
      </c>
      <c r="AM284" s="67">
        <f t="shared" si="439"/>
        <v>19457</v>
      </c>
      <c r="AN284" s="67">
        <f t="shared" si="439"/>
        <v>26645</v>
      </c>
      <c r="AO284" s="67">
        <f t="shared" si="439"/>
        <v>107283.15</v>
      </c>
      <c r="AP284" s="67">
        <f t="shared" si="439"/>
        <v>194416</v>
      </c>
      <c r="AQ284" s="67">
        <f t="shared" si="439"/>
        <v>1422005</v>
      </c>
      <c r="AR284" s="67">
        <f t="shared" si="439"/>
        <v>355511</v>
      </c>
      <c r="AS284" s="67">
        <f t="shared" si="439"/>
        <v>355509</v>
      </c>
      <c r="AT284" s="67">
        <f t="shared" si="439"/>
        <v>355503</v>
      </c>
      <c r="AU284" s="67">
        <f t="shared" si="439"/>
        <v>355482</v>
      </c>
      <c r="AV284" s="67">
        <f t="shared" si="439"/>
        <v>4696199</v>
      </c>
      <c r="AW284" s="67">
        <f t="shared" si="439"/>
        <v>2336351</v>
      </c>
      <c r="AX284" s="67">
        <f t="shared" si="439"/>
        <v>5550</v>
      </c>
      <c r="AY284" s="67">
        <f t="shared" si="439"/>
        <v>944435</v>
      </c>
      <c r="AZ284" s="67">
        <f t="shared" si="439"/>
        <v>8820661.1999999993</v>
      </c>
      <c r="BA284" s="67">
        <f t="shared" si="439"/>
        <v>455036</v>
      </c>
      <c r="BB284" s="67">
        <f t="shared" si="439"/>
        <v>113388</v>
      </c>
      <c r="BC284" s="67">
        <f t="shared" si="439"/>
        <v>54630</v>
      </c>
      <c r="BD284" s="67">
        <f t="shared" si="439"/>
        <v>142858</v>
      </c>
      <c r="BE284" s="67">
        <f t="shared" si="439"/>
        <v>46064</v>
      </c>
      <c r="BF284" s="67">
        <f t="shared" si="439"/>
        <v>2000</v>
      </c>
      <c r="BG284" s="67">
        <f t="shared" si="439"/>
        <v>11900</v>
      </c>
      <c r="BH284" s="67">
        <f t="shared" si="439"/>
        <v>511629</v>
      </c>
      <c r="BI284" s="67">
        <f t="shared" si="439"/>
        <v>8651</v>
      </c>
      <c r="BJ284" s="67">
        <f t="shared" si="439"/>
        <v>112464</v>
      </c>
      <c r="BK284" s="67">
        <f t="shared" si="439"/>
        <v>63707</v>
      </c>
      <c r="BL284" s="67">
        <f t="shared" si="439"/>
        <v>5346</v>
      </c>
      <c r="BM284" s="67">
        <f t="shared" si="439"/>
        <v>1217862</v>
      </c>
      <c r="BN284" s="67">
        <f t="shared" si="439"/>
        <v>584094</v>
      </c>
      <c r="BO284" s="67">
        <f t="shared" ref="BO284:CT284" si="440">BO51+BO73+BO89+BO117+BO122+BO126+BO283</f>
        <v>5550</v>
      </c>
      <c r="BP284" s="67">
        <f t="shared" si="440"/>
        <v>231405</v>
      </c>
      <c r="BQ284" s="67">
        <f t="shared" si="440"/>
        <v>2175599</v>
      </c>
      <c r="BR284" s="67">
        <f t="shared" si="440"/>
        <v>113780</v>
      </c>
      <c r="BS284" s="67">
        <f t="shared" si="440"/>
        <v>27965</v>
      </c>
      <c r="BT284" s="67">
        <f t="shared" si="440"/>
        <v>10810</v>
      </c>
      <c r="BU284" s="67">
        <f t="shared" si="440"/>
        <v>34616</v>
      </c>
      <c r="BV284" s="67">
        <f t="shared" si="440"/>
        <v>11270</v>
      </c>
      <c r="BW284" s="67">
        <f t="shared" si="440"/>
        <v>500</v>
      </c>
      <c r="BX284" s="67">
        <f t="shared" si="440"/>
        <v>3500</v>
      </c>
      <c r="BY284" s="67">
        <f t="shared" si="440"/>
        <v>128501</v>
      </c>
      <c r="BZ284" s="67">
        <f t="shared" si="440"/>
        <v>2164</v>
      </c>
      <c r="CA284" s="67">
        <f t="shared" si="440"/>
        <v>28116</v>
      </c>
      <c r="CB284" s="67">
        <f t="shared" si="440"/>
        <v>63707</v>
      </c>
      <c r="CC284" s="67">
        <f t="shared" si="440"/>
        <v>1337</v>
      </c>
      <c r="CD284" s="67">
        <f t="shared" si="440"/>
        <v>1150651</v>
      </c>
      <c r="CE284" s="67">
        <f t="shared" si="440"/>
        <v>584094</v>
      </c>
      <c r="CF284" s="67">
        <f t="shared" si="440"/>
        <v>0</v>
      </c>
      <c r="CG284" s="67">
        <f t="shared" si="440"/>
        <v>232519</v>
      </c>
      <c r="CH284" s="67">
        <f t="shared" si="440"/>
        <v>2186066</v>
      </c>
      <c r="CI284" s="67">
        <f t="shared" si="440"/>
        <v>113780</v>
      </c>
      <c r="CJ284" s="67">
        <f t="shared" si="440"/>
        <v>28147</v>
      </c>
      <c r="CK284" s="67">
        <f t="shared" si="440"/>
        <v>11709</v>
      </c>
      <c r="CL284" s="67">
        <f t="shared" si="440"/>
        <v>35065</v>
      </c>
      <c r="CM284" s="67">
        <f t="shared" si="440"/>
        <v>11265</v>
      </c>
      <c r="CN284" s="67">
        <f t="shared" si="440"/>
        <v>500</v>
      </c>
      <c r="CO284" s="67">
        <f t="shared" si="440"/>
        <v>3500</v>
      </c>
      <c r="CP284" s="67">
        <f t="shared" si="440"/>
        <v>127908</v>
      </c>
      <c r="CQ284" s="67">
        <f t="shared" si="440"/>
        <v>2164</v>
      </c>
      <c r="CR284" s="67">
        <f t="shared" si="440"/>
        <v>28116</v>
      </c>
      <c r="CS284" s="67">
        <f t="shared" si="440"/>
        <v>0</v>
      </c>
      <c r="CT284" s="67">
        <f t="shared" si="440"/>
        <v>1337</v>
      </c>
      <c r="CU284" s="67">
        <f t="shared" ref="CU284:DZ284" si="441">CU51+CU73+CU89+CU117+CU122+CU126+CU283</f>
        <v>1154488</v>
      </c>
      <c r="CV284" s="67">
        <f t="shared" si="441"/>
        <v>584094</v>
      </c>
      <c r="CW284" s="67">
        <f t="shared" si="441"/>
        <v>0</v>
      </c>
      <c r="CX284" s="67">
        <f t="shared" si="441"/>
        <v>234174</v>
      </c>
      <c r="CY284" s="67">
        <f t="shared" si="441"/>
        <v>2201617</v>
      </c>
      <c r="CZ284" s="67">
        <f t="shared" si="441"/>
        <v>113760</v>
      </c>
      <c r="DA284" s="67">
        <f t="shared" si="441"/>
        <v>28216</v>
      </c>
      <c r="DB284" s="67">
        <f t="shared" si="441"/>
        <v>14934</v>
      </c>
      <c r="DC284" s="67">
        <f t="shared" si="441"/>
        <v>35115</v>
      </c>
      <c r="DD284" s="67">
        <f t="shared" si="441"/>
        <v>11265</v>
      </c>
      <c r="DE284" s="67">
        <f t="shared" si="441"/>
        <v>500</v>
      </c>
      <c r="DF284" s="67">
        <f t="shared" si="441"/>
        <v>2350</v>
      </c>
      <c r="DG284" s="67">
        <f t="shared" si="441"/>
        <v>127908</v>
      </c>
      <c r="DH284" s="67">
        <f t="shared" si="441"/>
        <v>2172</v>
      </c>
      <c r="DI284" s="67">
        <f t="shared" si="441"/>
        <v>28140</v>
      </c>
      <c r="DJ284" s="67">
        <f t="shared" si="441"/>
        <v>0</v>
      </c>
      <c r="DK284" s="67">
        <f t="shared" si="441"/>
        <v>1336</v>
      </c>
      <c r="DL284" s="67">
        <f t="shared" si="441"/>
        <v>1173198</v>
      </c>
      <c r="DM284" s="67">
        <f t="shared" si="441"/>
        <v>584069</v>
      </c>
      <c r="DN284" s="67">
        <f t="shared" si="441"/>
        <v>0</v>
      </c>
      <c r="DO284" s="67">
        <f t="shared" si="441"/>
        <v>246337</v>
      </c>
      <c r="DP284" s="67">
        <f t="shared" si="441"/>
        <v>2257379.2000000002</v>
      </c>
      <c r="DQ284" s="67">
        <f t="shared" si="441"/>
        <v>113716</v>
      </c>
      <c r="DR284" s="67">
        <f t="shared" si="441"/>
        <v>29060</v>
      </c>
      <c r="DS284" s="67">
        <f t="shared" si="441"/>
        <v>17177</v>
      </c>
      <c r="DT284" s="67">
        <f t="shared" si="441"/>
        <v>38062</v>
      </c>
      <c r="DU284" s="67">
        <f t="shared" si="441"/>
        <v>12264</v>
      </c>
      <c r="DV284" s="67">
        <f t="shared" si="441"/>
        <v>500</v>
      </c>
      <c r="DW284" s="67">
        <f t="shared" si="441"/>
        <v>2550</v>
      </c>
      <c r="DX284" s="67">
        <f t="shared" si="441"/>
        <v>127312</v>
      </c>
      <c r="DY284" s="67">
        <f t="shared" si="441"/>
        <v>2151</v>
      </c>
      <c r="DZ284" s="67">
        <f t="shared" si="441"/>
        <v>28092</v>
      </c>
      <c r="EA284" s="67">
        <f t="shared" ref="EA284:EB284" si="442">EA51+EA73+EA89+EA117+EA122+EA126+EA283</f>
        <v>0</v>
      </c>
      <c r="EB284" s="67">
        <f t="shared" si="442"/>
        <v>1336</v>
      </c>
    </row>
    <row r="285" spans="1:132" x14ac:dyDescent="0.25">
      <c r="H285" s="32"/>
      <c r="I285" s="32"/>
      <c r="K285" s="62"/>
      <c r="CE285" s="64"/>
      <c r="CF285" s="64"/>
    </row>
    <row r="286" spans="1:132" x14ac:dyDescent="0.25">
      <c r="C286" s="32"/>
      <c r="D286" s="32"/>
      <c r="E286" s="32"/>
      <c r="G286" s="32"/>
      <c r="H286" s="32"/>
      <c r="I286" s="32"/>
      <c r="J286" s="32"/>
      <c r="AI286" s="32"/>
      <c r="AJ286" s="32"/>
      <c r="AK286" s="32"/>
      <c r="AL286" s="32"/>
      <c r="AM286" s="32"/>
      <c r="AN286" s="32"/>
      <c r="AO286" s="32"/>
      <c r="AP286" s="32"/>
      <c r="AQ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63"/>
      <c r="BN286" s="64"/>
      <c r="BO286" s="64"/>
    </row>
    <row r="287" spans="1:132" x14ac:dyDescent="0.25"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V287" s="32"/>
      <c r="BM287" s="63"/>
      <c r="BN287" s="64"/>
      <c r="BO287" s="64"/>
    </row>
    <row r="288" spans="1:132" x14ac:dyDescent="0.25"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V288" s="32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64"/>
      <c r="CW288" s="64"/>
      <c r="CX288" s="64"/>
      <c r="CY288" s="64"/>
      <c r="CZ288" s="64"/>
      <c r="DA288" s="64"/>
      <c r="DB288" s="64"/>
      <c r="DC288" s="64"/>
      <c r="DD288" s="64"/>
      <c r="DE288" s="64"/>
      <c r="DF288" s="64"/>
      <c r="DG288" s="64"/>
      <c r="DH288" s="64"/>
      <c r="DI288" s="64"/>
      <c r="DJ288" s="64"/>
      <c r="DK288" s="64"/>
      <c r="DL288" s="64"/>
      <c r="DM288" s="64"/>
      <c r="DN288" s="64"/>
      <c r="DO288" s="64"/>
      <c r="DP288" s="64"/>
      <c r="DQ288" s="64"/>
      <c r="DR288" s="64"/>
      <c r="DS288" s="64"/>
      <c r="DT288" s="64"/>
      <c r="DU288" s="64"/>
      <c r="DV288" s="64"/>
      <c r="DW288" s="64"/>
      <c r="DX288" s="64"/>
      <c r="DY288" s="64"/>
      <c r="DZ288" s="64"/>
      <c r="EA288" s="64"/>
      <c r="EB288" s="64"/>
    </row>
    <row r="289" spans="77:80" x14ac:dyDescent="0.25">
      <c r="BY289" s="64"/>
      <c r="BZ289" s="64"/>
      <c r="CA289" s="64"/>
      <c r="CB289" s="64"/>
    </row>
  </sheetData>
  <mergeCells count="40">
    <mergeCell ref="BI4:BJ4"/>
    <mergeCell ref="AV3:BJ3"/>
    <mergeCell ref="BL3:BL4"/>
    <mergeCell ref="AR3:AR4"/>
    <mergeCell ref="AS3:AS4"/>
    <mergeCell ref="AT3:AT4"/>
    <mergeCell ref="AU3:AU4"/>
    <mergeCell ref="BK4:BK5"/>
    <mergeCell ref="B1:C1"/>
    <mergeCell ref="AQ3:AQ4"/>
    <mergeCell ref="H4:I4"/>
    <mergeCell ref="AY4:AZ4"/>
    <mergeCell ref="A2:BL2"/>
    <mergeCell ref="A3:A5"/>
    <mergeCell ref="B3:B5"/>
    <mergeCell ref="C3:J3"/>
    <mergeCell ref="P4:Q4"/>
    <mergeCell ref="X4:Y4"/>
    <mergeCell ref="AF4:AG4"/>
    <mergeCell ref="AN4:AO4"/>
    <mergeCell ref="AI3:AP3"/>
    <mergeCell ref="K3:R3"/>
    <mergeCell ref="S3:Z3"/>
    <mergeCell ref="AA3:AH3"/>
    <mergeCell ref="EA4:EA5"/>
    <mergeCell ref="DL3:EA3"/>
    <mergeCell ref="CU3:DJ3"/>
    <mergeCell ref="CD3:CS3"/>
    <mergeCell ref="BM3:CB3"/>
    <mergeCell ref="DY4:DZ4"/>
    <mergeCell ref="BZ4:CA4"/>
    <mergeCell ref="CQ4:CR4"/>
    <mergeCell ref="DH4:DI4"/>
    <mergeCell ref="DO4:DP4"/>
    <mergeCell ref="CG4:CH4"/>
    <mergeCell ref="CX4:CY4"/>
    <mergeCell ref="BP4:BQ4"/>
    <mergeCell ref="CB4:CB5"/>
    <mergeCell ref="CS4:CS5"/>
    <mergeCell ref="DJ4:DJ5"/>
  </mergeCells>
  <pageMargins left="0.70866141732283472" right="0.70866141732283472" top="0.74803149606299213" bottom="0.74803149606299213" header="0.31496062992125984" footer="0.31496062992125984"/>
  <pageSetup paperSize="9" scale="10" fitToWidth="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2.2 СМП объемы</vt:lpstr>
      <vt:lpstr>2.3Круглос.и дневной объемы</vt:lpstr>
      <vt:lpstr>2.4 Пол-ка объемы</vt:lpstr>
      <vt:lpstr>'2.2 СМП объемы'!Область_печати</vt:lpstr>
      <vt:lpstr>'2.3Круглос.и дневной объемы'!Область_печати</vt:lpstr>
      <vt:lpstr>'2.4 Пол-ка объемы'!Область_печати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Гульнара Усманова</cp:lastModifiedBy>
  <cp:lastPrinted>2022-07-21T07:45:53Z</cp:lastPrinted>
  <dcterms:created xsi:type="dcterms:W3CDTF">2022-01-25T06:47:05Z</dcterms:created>
  <dcterms:modified xsi:type="dcterms:W3CDTF">2022-12-16T07:55:46Z</dcterms:modified>
</cp:coreProperties>
</file>